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scatill\Desktop\ANTICORRUPCIÓN Y TRANSPARENCIA\Lista de Asistencia Formación\Diplomado HSEQ 2020\"/>
    </mc:Choice>
  </mc:AlternateContent>
  <xr:revisionPtr revIDLastSave="0" documentId="8_{BD286894-9ECE-4608-AD3F-EC465D0D0E9F}" xr6:coauthVersionLast="36" xr6:coauthVersionMax="36" xr10:uidLastSave="{00000000-0000-0000-0000-000000000000}"/>
  <bookViews>
    <workbookView xWindow="0" yWindow="0" windowWidth="28800" windowHeight="11625" activeTab="1" xr2:uid="{34324382-E7B1-4D95-B557-0439718E2CD1}"/>
  </bookViews>
  <sheets>
    <sheet name="Informe Ejecutivo" sheetId="1" r:id="rId1"/>
    <sheet name="Listado Participantes" sheetId="5" r:id="rId2"/>
    <sheet name="calendario" sheetId="3" state="hidden" r:id="rId3"/>
  </sheets>
  <externalReferences>
    <externalReference r:id="rId4"/>
  </externalReferences>
  <definedNames>
    <definedName name="_xlnm._FilterDatabase" localSheetId="2" hidden="1">calendario!$A$3:$D$94</definedName>
    <definedName name="_xlnm._FilterDatabase" localSheetId="0" hidden="1">'Informe Ejecutivo'!$A$31:$G$52</definedName>
    <definedName name="_xlnm._FilterDatabase" localSheetId="1" hidden="1">'Listado Participantes'!$A$7:$G$429</definedName>
    <definedName name="_xlnm.Print_Area" localSheetId="0">'Informe Ejecutivo'!$A$1:$G$121</definedName>
    <definedName name="_xlnm.Print_Area" localSheetId="1">'Listado Participantes'!$A$1:$G$102</definedName>
    <definedName name="avance">[1]calendario!$B$5:$K$22</definedName>
    <definedName name="fecha">[1]calendario!$B$5:$D$20</definedName>
    <definedName name="iniciosem">'Informe Ejecutivo'!$P$7:$Q$20</definedName>
    <definedName name="PORCENTAJE_AVANCE">'Informe Ejecutivo'!#REF!</definedName>
    <definedName name="sem">calendario!$A$4:$D$94</definedName>
    <definedName name="Semana">[1]calendario!$B$5:$B$19</definedName>
    <definedName name="_xlnm.Print_Titles" localSheetId="0">'Informe Ejecutivo'!$1:$4</definedName>
    <definedName name="_xlnm.Print_Titles" localSheetId="1">'Listado Participantes'!$1:$7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J37" i="1"/>
  <c r="J39" i="1"/>
  <c r="J40" i="1"/>
  <c r="J41" i="1"/>
  <c r="J42" i="1"/>
  <c r="J43" i="1"/>
  <c r="J44" i="1"/>
  <c r="J45" i="1"/>
  <c r="J46" i="1"/>
  <c r="J47" i="1"/>
  <c r="J48" i="1"/>
  <c r="N41" i="1"/>
  <c r="B4" i="5" l="1"/>
  <c r="K11" i="1" l="1"/>
  <c r="Q10" i="1"/>
  <c r="Q11" i="1" s="1"/>
  <c r="Q12" i="1" s="1"/>
  <c r="Q13" i="1" s="1"/>
  <c r="Q9" i="1"/>
  <c r="G21" i="1" l="1"/>
  <c r="J38" i="1" s="1"/>
  <c r="B5" i="5"/>
  <c r="J36" i="1" l="1"/>
  <c r="L43" i="1" l="1"/>
  <c r="L44" i="1"/>
  <c r="L45" i="1"/>
  <c r="L46" i="1"/>
  <c r="L37" i="1"/>
  <c r="L38" i="1"/>
  <c r="L39" i="1"/>
  <c r="L40" i="1"/>
  <c r="L47" i="1"/>
  <c r="L42" i="1"/>
  <c r="L48" i="1"/>
  <c r="L41" i="1"/>
  <c r="L36" i="1"/>
  <c r="N40" i="1"/>
  <c r="N39" i="1" l="1"/>
  <c r="N38" i="1" l="1"/>
  <c r="N37" i="1" l="1"/>
  <c r="P38" i="1"/>
  <c r="O38" i="1"/>
  <c r="N36" i="1" l="1"/>
  <c r="P37" i="1"/>
  <c r="O37" i="1"/>
  <c r="P36" i="1" l="1"/>
  <c r="O36" i="1"/>
  <c r="K9" i="1" l="1"/>
  <c r="J13" i="1"/>
  <c r="K13" i="1" s="1"/>
  <c r="J12" i="1" l="1"/>
</calcChain>
</file>

<file path=xl/sharedStrings.xml><?xml version="1.0" encoding="utf-8"?>
<sst xmlns="http://schemas.openxmlformats.org/spreadsheetml/2006/main" count="2149" uniqueCount="1320">
  <si>
    <t>FECHA DEL INFORME</t>
  </si>
  <si>
    <t>Fecha final</t>
  </si>
  <si>
    <t>Acumulado</t>
  </si>
  <si>
    <t>SEMAMA</t>
  </si>
  <si>
    <t>Total inscritos</t>
  </si>
  <si>
    <t>No. de semanas en plataforma</t>
  </si>
  <si>
    <t>Semana Actual</t>
  </si>
  <si>
    <t>Incio</t>
  </si>
  <si>
    <t>Fin</t>
  </si>
  <si>
    <t>dia</t>
  </si>
  <si>
    <t>fecha</t>
  </si>
  <si>
    <t>SEM</t>
  </si>
  <si>
    <t>INICIARON</t>
  </si>
  <si>
    <t>TERMINARON</t>
  </si>
  <si>
    <t xml:space="preserve">Evolución estado de los participantes - últimas semanas </t>
  </si>
  <si>
    <t>sem</t>
  </si>
  <si>
    <t>iniciaron</t>
  </si>
  <si>
    <t>terminaron</t>
  </si>
  <si>
    <t>Cedula usuario</t>
  </si>
  <si>
    <t>Nombres</t>
  </si>
  <si>
    <t>Ciudad</t>
  </si>
  <si>
    <t>Email</t>
  </si>
  <si>
    <t>Estado</t>
  </si>
  <si>
    <t>BARRANQUILLA</t>
  </si>
  <si>
    <t>CARTAGENA</t>
  </si>
  <si>
    <t>BUCARAMANGA</t>
  </si>
  <si>
    <t>CALI</t>
  </si>
  <si>
    <t>ITAGUI</t>
  </si>
  <si>
    <t>Fecha de Inicio del programa</t>
  </si>
  <si>
    <t xml:space="preserve">Fecha del informe: </t>
  </si>
  <si>
    <t>Fecha de corte:</t>
  </si>
  <si>
    <t>Estadísticas Acumuladas del Curso</t>
  </si>
  <si>
    <t>Observaciones Principales Tutores</t>
  </si>
  <si>
    <t>BARRANCABERMEJA</t>
  </si>
  <si>
    <t>BOGOTÁ</t>
  </si>
  <si>
    <t>SAN ANDRES ISLAS</t>
  </si>
  <si>
    <t>RIOHACHA</t>
  </si>
  <si>
    <t>POPAYÁN</t>
  </si>
  <si>
    <t>SAN ANDRES</t>
  </si>
  <si>
    <t>FLORENCIA</t>
  </si>
  <si>
    <t>PASTO</t>
  </si>
  <si>
    <t xml:space="preserve">. </t>
  </si>
  <si>
    <t>Diplomado virtual en formación de auditores internos en sistemas de gestión integrados HSEQ . 136 Horas</t>
  </si>
  <si>
    <t>52698122</t>
  </si>
  <si>
    <t>ALARCÓN ACOSTA MARÍA CAROLINA</t>
  </si>
  <si>
    <t>36552570</t>
  </si>
  <si>
    <t>ALMAZO VANEGAS XIOMARA ASUNCION</t>
  </si>
  <si>
    <t>52054751</t>
  </si>
  <si>
    <t>APOLINAR ULLOA INGRID PATRICIA</t>
  </si>
  <si>
    <t>1020755194</t>
  </si>
  <si>
    <t>ARBELAEZ OVIEDO LAURA JULIANA</t>
  </si>
  <si>
    <t>84036901</t>
  </si>
  <si>
    <t>ARIZA CATAÑO JOSE ALBERTO</t>
  </si>
  <si>
    <t>15863399</t>
  </si>
  <si>
    <t>ARIZA LOPEZ LUIS MIGUEL</t>
  </si>
  <si>
    <t>1121816921</t>
  </si>
  <si>
    <t>BOBADILLA AGUDELO MARY LUZ</t>
  </si>
  <si>
    <t>1018425587</t>
  </si>
  <si>
    <t>BUITRAGO MALDONADO ADRIANA</t>
  </si>
  <si>
    <t>94285616</t>
  </si>
  <si>
    <t>CALVO VALENCIA CESAR AUGUSTO</t>
  </si>
  <si>
    <t>52711516</t>
  </si>
  <si>
    <t>CASTAÑO CASTAÑEDA MARCELA</t>
  </si>
  <si>
    <t>23876199</t>
  </si>
  <si>
    <t>CASTRO SIERRA MARTHA EDELMIRA</t>
  </si>
  <si>
    <t>1061690292</t>
  </si>
  <si>
    <t>CHAVEZ IBARRA PAOLA ANDREA</t>
  </si>
  <si>
    <t>11315030</t>
  </si>
  <si>
    <t>CORONA ARDILA JESÚS ANTONIO</t>
  </si>
  <si>
    <t>1098653243</t>
  </si>
  <si>
    <t>CUADROS ESTIBAN RICARDO</t>
  </si>
  <si>
    <t>17653065</t>
  </si>
  <si>
    <t>DE LOS RIOS RODRIGUEZ CARLOS AUGUSTO</t>
  </si>
  <si>
    <t>65779861</t>
  </si>
  <si>
    <t>DELGADILLO VARGAS CLAUDIA MARCELA</t>
  </si>
  <si>
    <t>1053789205</t>
  </si>
  <si>
    <t>DUQUE GRAJALES ANDRES FELIPE</t>
  </si>
  <si>
    <t>1049620931</t>
  </si>
  <si>
    <t>FLECHAS LARA ELIANA</t>
  </si>
  <si>
    <t>88254228</t>
  </si>
  <si>
    <t>GALVIS PEREZ ANDREY EDUARDO</t>
  </si>
  <si>
    <t>37949057</t>
  </si>
  <si>
    <t>GARCÍA MANTILLA EUSMARY</t>
  </si>
  <si>
    <t>79555444</t>
  </si>
  <si>
    <t>GARZÓN DÍAZ ALVARO</t>
  </si>
  <si>
    <t>52173196</t>
  </si>
  <si>
    <t>GIRALDO CARMONA SANDRA MARITZA</t>
  </si>
  <si>
    <t>91471503</t>
  </si>
  <si>
    <t>GOMEZ  ARENAS MANUEL FERNANDO</t>
  </si>
  <si>
    <t>17638133</t>
  </si>
  <si>
    <t>GOMEZ ROMERO GERMAN</t>
  </si>
  <si>
    <t>52112340</t>
  </si>
  <si>
    <t>GOMEZ TRIANA MARTHA LILIANA</t>
  </si>
  <si>
    <t>1130607014</t>
  </si>
  <si>
    <t>GRACIAS PEREZ FABIO ANDRES</t>
  </si>
  <si>
    <t>1121819253</t>
  </si>
  <si>
    <t>GUERRERO CHITIVA EMILY TATIANA</t>
  </si>
  <si>
    <t>34316689</t>
  </si>
  <si>
    <t>GUZMAN LOPEZ MARIA XIMENA</t>
  </si>
  <si>
    <t>19478543</t>
  </si>
  <si>
    <t>LARROTA SILVA MAURICIO</t>
  </si>
  <si>
    <t>40041143</t>
  </si>
  <si>
    <t>LOPEZ BECERRA DAISY LUCELLY</t>
  </si>
  <si>
    <t>10290633</t>
  </si>
  <si>
    <t>MARTINEZ BERMEO JESUS EDUARDO</t>
  </si>
  <si>
    <t>1077847841</t>
  </si>
  <si>
    <t>MATIZ CARBALLO LEIDY MARIAN</t>
  </si>
  <si>
    <t>66865536</t>
  </si>
  <si>
    <t>MINA CADENA DORA JUDITH</t>
  </si>
  <si>
    <t>79683784</t>
  </si>
  <si>
    <t>MUÑOZ ESPITIA ING.WILSON FERNANDO</t>
  </si>
  <si>
    <t>34322335</t>
  </si>
  <si>
    <t>MUÑOZ MENESES DIANA MARGOTH</t>
  </si>
  <si>
    <t>23606725</t>
  </si>
  <si>
    <t>NOVOA MORENO MARY LUCERO</t>
  </si>
  <si>
    <t>25808010</t>
  </si>
  <si>
    <t>ORDOÑEZ MEJÍA EVELIN SALEN</t>
  </si>
  <si>
    <t>1010192744</t>
  </si>
  <si>
    <t>ORTIZ MORENO DIEGO FERNANDO</t>
  </si>
  <si>
    <t>13957285</t>
  </si>
  <si>
    <t>OSORIO GALEANO HENRY RAÚL</t>
  </si>
  <si>
    <t>13490300</t>
  </si>
  <si>
    <t>PERDOMO ALBORNOZ ING. JUAN CARLOS</t>
  </si>
  <si>
    <t>1032420834</t>
  </si>
  <si>
    <t>PIÑEROS MORERA JEIMMY LIZETH</t>
  </si>
  <si>
    <t>79301557</t>
  </si>
  <si>
    <t>PINZÓN LOPEZ NESTOR ALEJANDRO</t>
  </si>
  <si>
    <t>79538952</t>
  </si>
  <si>
    <t>PUENTES GOMEZ ALEXANDER</t>
  </si>
  <si>
    <t>84085110</t>
  </si>
  <si>
    <t>RAMOS RUBIO FAIDER</t>
  </si>
  <si>
    <t>16188383</t>
  </si>
  <si>
    <t>REYES MURCIA JUAN CARLOS</t>
  </si>
  <si>
    <t>40030726</t>
  </si>
  <si>
    <t>RINCON ARANGO CLAUDIA LUCIA</t>
  </si>
  <si>
    <t>1075293682</t>
  </si>
  <si>
    <t>RINCON ARCINIEGAS MABEL ROCIO</t>
  </si>
  <si>
    <t>79474375</t>
  </si>
  <si>
    <t>RINCON BERNAL NELSON REINALDO</t>
  </si>
  <si>
    <t>80214165</t>
  </si>
  <si>
    <t>ROBAYO PALLARES OSCAR ANDRÉS</t>
  </si>
  <si>
    <t>52854629</t>
  </si>
  <si>
    <t>RODRIGUEZ ESTUPIÑAN CAROLINA</t>
  </si>
  <si>
    <t>79245919</t>
  </si>
  <si>
    <t>Torres Rincón Leonel Gustavo</t>
  </si>
  <si>
    <t>84028518</t>
  </si>
  <si>
    <t>VANEGAS SERRANO VICTOR JOSE</t>
  </si>
  <si>
    <t>53116733</t>
  </si>
  <si>
    <t>Vasquez Castillo Yuly Andrea</t>
  </si>
  <si>
    <t>52425081</t>
  </si>
  <si>
    <t>VEGA BACCA CLAUDIA JULIETA</t>
  </si>
  <si>
    <t>53041618</t>
  </si>
  <si>
    <t>VERA VARGAS KAREM MILENA</t>
  </si>
  <si>
    <t>40940806</t>
  </si>
  <si>
    <t>ZABALETA RAMOS MARIA JOSE</t>
  </si>
  <si>
    <t>mariacaa@cortesuprema.gov.co</t>
  </si>
  <si>
    <t>xalmazov@cendoj.ramajudicial.gov.co</t>
  </si>
  <si>
    <t>ipapolinar@cortesuprema.ramajudicial.gov.co</t>
  </si>
  <si>
    <t>laurajao@cortesuprema.gov.co</t>
  </si>
  <si>
    <t>jarizac@cendoj.ramajudicial.gov.co</t>
  </si>
  <si>
    <t>des02sacsjrioh@cendoj,ramajudicial.gov.co</t>
  </si>
  <si>
    <t>mbobadia@deaj.ramajudicial.gov.co</t>
  </si>
  <si>
    <t>abuitragm@deaj.ramajudicial.gov.co</t>
  </si>
  <si>
    <t>ccalvov@cendoj.ramajudicial.gov.co</t>
  </si>
  <si>
    <t>macastanc@cendoj.ramajudicial.gov.co</t>
  </si>
  <si>
    <t>mcastrosi@cendoj.ramajudicial.gov.co</t>
  </si>
  <si>
    <t>jurcauca@cendoj.ramajudicial.gov.co</t>
  </si>
  <si>
    <t>jcoronaa@deaj.ramajudicial.gov.co</t>
  </si>
  <si>
    <t>ricardo-abogado@hotmail.com</t>
  </si>
  <si>
    <t>cdelosrro@cendoj.ramajudicial.gov.co</t>
  </si>
  <si>
    <t>cdelgadv@deaj.ramajudicial.gov.co</t>
  </si>
  <si>
    <t>aduqueg@deaj.ramajudicial.gov.co</t>
  </si>
  <si>
    <t>elianafl@cortesuprema.ramajudicial.gov.co</t>
  </si>
  <si>
    <t>admcauca@cendoj.ramajudicial.gov.co</t>
  </si>
  <si>
    <t>eusmary@cortesuprema.ramajudicial.gov.co</t>
  </si>
  <si>
    <t>agarzond@cendoj.ramajudicial.gov.co</t>
  </si>
  <si>
    <t>sgiraldc@deaj.ramajudicial.gov.co</t>
  </si>
  <si>
    <t>mgomeza@cendoj.ramajudicial.gov.co</t>
  </si>
  <si>
    <t>ggomezr@cendoj.ramajudicial.gov.co</t>
  </si>
  <si>
    <t>mgomezt@deaj.ramajudicial.gov.co</t>
  </si>
  <si>
    <t>fgraciap@deaj.ramajudicial.gov.co</t>
  </si>
  <si>
    <t>emilygc@cortesuprema.gov.co</t>
  </si>
  <si>
    <t>mguzmanl@cendoj.ramajudicial.gov.co</t>
  </si>
  <si>
    <t>mlarrots@cendoj.ramajudicial.gov.co</t>
  </si>
  <si>
    <t>dlopezb@cendoj.ramajudicial.gov.co</t>
  </si>
  <si>
    <t>bsocialcau@cendoj.ramajudicial.gov.co</t>
  </si>
  <si>
    <t>lmatizc@deaj.ramajudicial.gov.co</t>
  </si>
  <si>
    <t>dminac@deaj.ramajudicial.gov.co</t>
  </si>
  <si>
    <t>wmunoze@deaj.ramajudicial.gov.co</t>
  </si>
  <si>
    <t>secsacspop@cendoj.ramajudicial.gov.co</t>
  </si>
  <si>
    <t>mnovoam@cendoj.ramajudicial.gov.co</t>
  </si>
  <si>
    <t>evelinom@cortesuprema.ramajudicial.gov.co</t>
  </si>
  <si>
    <t>dortizm@cendoj.ramajudicial.gov.co</t>
  </si>
  <si>
    <t>henryog@cortesuprema.gov.co</t>
  </si>
  <si>
    <t>jperdoma@deaj.ramajudicial.gov.co</t>
  </si>
  <si>
    <t>jpinerom@deaj.ramajudicial.gov.co</t>
  </si>
  <si>
    <t>alejandrop@cortesuprema.ramajudicial.gov.co</t>
  </si>
  <si>
    <t>apuenteg@cendoj.ramajudcial.gov.co</t>
  </si>
  <si>
    <t>framosr@cendoj.ramajudicial.gov.co</t>
  </si>
  <si>
    <t>jreyesm@cendoj.ramajudicial.gov.co</t>
  </si>
  <si>
    <t>crincona@cendoj.ramajudicial.gov.co</t>
  </si>
  <si>
    <t>mrinconar@cendoj.ramajudicial.gov.co</t>
  </si>
  <si>
    <t>nrinconb@deaj.ramajudicial.gov.co</t>
  </si>
  <si>
    <t>oscarrp@cortesuprema.gov.co</t>
  </si>
  <si>
    <t>crodrige@deaj.ramajudicial.gov.co</t>
  </si>
  <si>
    <t>ltorresr@deaj.ramajudicial.gov.co</t>
  </si>
  <si>
    <t>oficooradmrch@cendoj.ramajudicial.gov.co</t>
  </si>
  <si>
    <t>yvasquec@deaj.ramajudicial.gov.co</t>
  </si>
  <si>
    <t>cvegab@cendoj.ramajudicial.gov.co</t>
  </si>
  <si>
    <t>kverav@deaj.ramajudicial.gov.co</t>
  </si>
  <si>
    <t>mzabaler@cendoj.ramajudicial.gov.co</t>
  </si>
  <si>
    <t>40877501</t>
  </si>
  <si>
    <t>ACUÑA PARODY EMEURY KARINA</t>
  </si>
  <si>
    <t>eacunap@cendoj.ramajudicial.gov.co</t>
  </si>
  <si>
    <t>36757056</t>
  </si>
  <si>
    <t>ARCOS GUERRERO MARIA FERNANDA</t>
  </si>
  <si>
    <t>coorhumpasto@cendoj.ramajudicial.gov.co</t>
  </si>
  <si>
    <t>84033125</t>
  </si>
  <si>
    <t>ATENCIO CHACÓN HENRY</t>
  </si>
  <si>
    <t>henryatencio21@hotmail.com</t>
  </si>
  <si>
    <t>84079427</t>
  </si>
  <si>
    <t>BARROS MONTES GERSON ENRIQUE</t>
  </si>
  <si>
    <t>gbarrosm@cendoj.ramajudicial.gov.co</t>
  </si>
  <si>
    <t>1123624159</t>
  </si>
  <si>
    <t>BERNARD BARRETO JENIFFER</t>
  </si>
  <si>
    <t>jennyberba@gmail.com</t>
  </si>
  <si>
    <t>1118843197</t>
  </si>
  <si>
    <t>BERTEL RIVADENEIRA DIANA CAROLINA</t>
  </si>
  <si>
    <t>dianacarorivadeneira@homail.com</t>
  </si>
  <si>
    <t>36750317</t>
  </si>
  <si>
    <t>CALVACHI ERASO ANA CECILIA</t>
  </si>
  <si>
    <t>aslabpasto@cendoj.ramajudicial.gov.co</t>
  </si>
  <si>
    <t>40994305</t>
  </si>
  <si>
    <t>CAMPILLO CASTIBLANCO ESTEFANIE</t>
  </si>
  <si>
    <t>ecampilc@cendoj.ramajudicial.gov.co</t>
  </si>
  <si>
    <t>40985969</t>
  </si>
  <si>
    <t>CARREÑO CORPUS NOEMI</t>
  </si>
  <si>
    <t>ncarrenc@cendoj.ramajudicial.gov.co</t>
  </si>
  <si>
    <t>1085246085</t>
  </si>
  <si>
    <t>CARVAJAL PAZ DANIEL ENRIQUE</t>
  </si>
  <si>
    <t>dcarvajp@cendoj.ramajudicial.gov.co</t>
  </si>
  <si>
    <t>1123620555</t>
  </si>
  <si>
    <t>CASTRO MARTINEZ ELLA CELINA</t>
  </si>
  <si>
    <t>ecastrom@cendoj.ramajudicial.gov.co</t>
  </si>
  <si>
    <t>30718692</t>
  </si>
  <si>
    <t>CORDOBA ANGULO SUSANA DEL CARMEN</t>
  </si>
  <si>
    <t>sucacordoba@hotmail.com</t>
  </si>
  <si>
    <t>1123628100</t>
  </si>
  <si>
    <t>COTES GOMEZ LARRY MAURO GUILLERMO</t>
  </si>
  <si>
    <t>juridicotes@gmail.com</t>
  </si>
  <si>
    <t>40925933</t>
  </si>
  <si>
    <t>DAGOVETT DAZA LUISA FERNANDA</t>
  </si>
  <si>
    <t>ldagoved@cendoj.ramajudicial.gov.co</t>
  </si>
  <si>
    <t>1047416232</t>
  </si>
  <si>
    <t>DE LA OSSA MEZA JOSE HERNANDO</t>
  </si>
  <si>
    <t>joseher_22@hotmail.com</t>
  </si>
  <si>
    <t>1123624939</t>
  </si>
  <si>
    <t>DIAZ HERNANDEZ GREICHY PATRICIA</t>
  </si>
  <si>
    <t>keyko002@hotmail.com</t>
  </si>
  <si>
    <t>87572406</t>
  </si>
  <si>
    <t>DIAZ LOPEZ CARLOS ALBERTO</t>
  </si>
  <si>
    <t>coordadmpasto@cendoj.ramajudicial.gov.co</t>
  </si>
  <si>
    <t>1123632882</t>
  </si>
  <si>
    <t>DOMINGUEZ PEREZ JESSI CAROLINA</t>
  </si>
  <si>
    <t>jcarolina_dominguez@hotmail.com</t>
  </si>
  <si>
    <t>18004242</t>
  </si>
  <si>
    <t>FERNANDEZ MARTINEZ MARIO GREGORIO</t>
  </si>
  <si>
    <t>mfernandm@cendoj.ramajudicial.gov.co</t>
  </si>
  <si>
    <t>40990923</t>
  </si>
  <si>
    <t>GORDON WOULDROW DELIS</t>
  </si>
  <si>
    <t>delis2608@yahoo.com</t>
  </si>
  <si>
    <t>1123625682</t>
  </si>
  <si>
    <t>GUZMAN FLOREZ ALEJANDRA</t>
  </si>
  <si>
    <t>aguzmanf@cendoj.ramajudicial.gov.co</t>
  </si>
  <si>
    <t>1123628526</t>
  </si>
  <si>
    <t>HUDGSON AMUD SARA</t>
  </si>
  <si>
    <t>sphudgsonamud@hotmail.com</t>
  </si>
  <si>
    <t>1123625000</t>
  </si>
  <si>
    <t>JACKSON MITCHELL JENNIFER</t>
  </si>
  <si>
    <t>drajenniferjackson@gmail.com</t>
  </si>
  <si>
    <t>39047916</t>
  </si>
  <si>
    <t>lewinnek natalia</t>
  </si>
  <si>
    <t>nlewinnt@cendoj.ramajudicial.gov.co</t>
  </si>
  <si>
    <t>98588795</t>
  </si>
  <si>
    <t>LOPEZ ZAPATA JUAN CARLOS</t>
  </si>
  <si>
    <t>jclopezz1972@gmail.com</t>
  </si>
  <si>
    <t>40989989</t>
  </si>
  <si>
    <t>LYNTON HOY JENIFER ADRIANA</t>
  </si>
  <si>
    <t>jlyntonh@cendoj.ramajudicial.gov.co</t>
  </si>
  <si>
    <t>1128044476</t>
  </si>
  <si>
    <t>May Cardenas Eric Javier</t>
  </si>
  <si>
    <t>ericmay2024@hotmail.com</t>
  </si>
  <si>
    <t>1123623573</t>
  </si>
  <si>
    <t>MCLEAN CHAVES RICHARD</t>
  </si>
  <si>
    <t>rmcleanc@cendoj.ramajudicial.gov.co</t>
  </si>
  <si>
    <t>40941634</t>
  </si>
  <si>
    <t>MENDOZA MOLINA JAVINA ESTELA</t>
  </si>
  <si>
    <t>jmendozmo@cendoj.ramajudicial.gov.co</t>
  </si>
  <si>
    <t>1123628658</t>
  </si>
  <si>
    <t>NELSON GOMEZ KATERIN</t>
  </si>
  <si>
    <t>Kknelsong@cendoj.ramajudicial.gov.co</t>
  </si>
  <si>
    <t>1047371044</t>
  </si>
  <si>
    <t>NIEVES CHAMORRO KELLY JOHANNA</t>
  </si>
  <si>
    <t>knievesc@cendoj.ramajudicial.gov.co</t>
  </si>
  <si>
    <t>1123622894</t>
  </si>
  <si>
    <t>aordosgm@cendoj.ramajudicial.gov.co</t>
  </si>
  <si>
    <t>1123621208</t>
  </si>
  <si>
    <t>PADILLA ALFARO KATHERINE</t>
  </si>
  <si>
    <t>kpadilla@cendoj.ramajudicial.gov.co</t>
  </si>
  <si>
    <t>81715242</t>
  </si>
  <si>
    <t>PAGUAY MORA DARIO FERNANDO</t>
  </si>
  <si>
    <t>cobcoapas@cendoj.ramajudicial.gov.co</t>
  </si>
  <si>
    <t>18009760</t>
  </si>
  <si>
    <t>PERDOMO MORENO OCTAVIO</t>
  </si>
  <si>
    <t>jmpalpclsaislas@cendoj.ramajudicial.gov.co</t>
  </si>
  <si>
    <t>18009203</t>
  </si>
  <si>
    <t>PEREIRA LUNA VICTOR JOSE</t>
  </si>
  <si>
    <t>cserpadsislas@cendoj.ramajudicial.gov.co</t>
  </si>
  <si>
    <t>63277577</t>
  </si>
  <si>
    <t>PLATA JIMÉNEZ CARMEN CECILIA</t>
  </si>
  <si>
    <t>cplataj@cendoj.ramajudicial.gov.co</t>
  </si>
  <si>
    <t>40994432</t>
  </si>
  <si>
    <t>PUA ZURIQUE NATALLY DEL ROSARIO</t>
  </si>
  <si>
    <t>j03cmpalsaislas@cendoj.ramajudicial.gov.co</t>
  </si>
  <si>
    <t>40994198</t>
  </si>
  <si>
    <t>PULIDO MONTAÑA NATALIA MARIA</t>
  </si>
  <si>
    <t>natapulido22@gmail.com</t>
  </si>
  <si>
    <t>18008710</t>
  </si>
  <si>
    <t>RAMOS HENRY JORGE HERNANDO</t>
  </si>
  <si>
    <t>jramosh@cendoj.ramajudicial.gov.co</t>
  </si>
  <si>
    <t>1082941377</t>
  </si>
  <si>
    <t>RINCÓN LÓPEZ JORGE MARIO</t>
  </si>
  <si>
    <t>jorgerinconl@gmail.com</t>
  </si>
  <si>
    <t>52151915</t>
  </si>
  <si>
    <t>RIVEIRA RODRÍGUEZ CEILIS YELEG</t>
  </si>
  <si>
    <t>criveirr@cendoj.ramajudicial.gov.co</t>
  </si>
  <si>
    <t>52102716</t>
  </si>
  <si>
    <t>ROBLES PALOMINO CAROLINA MARÍA</t>
  </si>
  <si>
    <t>croblesp@cendoj.ramajudicial.gov.co</t>
  </si>
  <si>
    <t>1085247164</t>
  </si>
  <si>
    <t>RODRÍGUEZ RIASCOS SILVANA LORENA</t>
  </si>
  <si>
    <t>srodrigr@cendoj.ramajudicial.gov.co</t>
  </si>
  <si>
    <t>1123628228</t>
  </si>
  <si>
    <t>RODRIGUEZ SARMIENTO KELLYS JOHANNA</t>
  </si>
  <si>
    <t>kelyndaemily@gmail.com</t>
  </si>
  <si>
    <t>1085246457</t>
  </si>
  <si>
    <t>ROSERO MARTINEZ DIANA MARIA</t>
  </si>
  <si>
    <t>coorcoapas@cendoj.ramajudicial.gov.co</t>
  </si>
  <si>
    <t>40991510</t>
  </si>
  <si>
    <t>RTEGA CANTILLO TIRZA PATRICIA</t>
  </si>
  <si>
    <t>j02pctosaislas@cendoj.ramajudicial.gov.co</t>
  </si>
  <si>
    <t>1123625794</t>
  </si>
  <si>
    <t>SARMIENTO BEDOYA MARIA DEL MAR</t>
  </si>
  <si>
    <t>mariadelmarsarmientobedoya@gmail.com</t>
  </si>
  <si>
    <t>22657036</t>
  </si>
  <si>
    <t>SEGURA OROZCO CLEMENTINA</t>
  </si>
  <si>
    <t>karoldani1003@hotmail.com</t>
  </si>
  <si>
    <t>12983105</t>
  </si>
  <si>
    <t>SOLARTE PORTILLA JAIRO VICENTE</t>
  </si>
  <si>
    <t>coorsistemaspso@cendoj.ramajudicial.gov.co</t>
  </si>
  <si>
    <t>59829254</t>
  </si>
  <si>
    <t>TARAPUES ROSERO YUDI MONICA</t>
  </si>
  <si>
    <t>presupast@cendoj.ramajudicial.gov.co</t>
  </si>
  <si>
    <t>18010512</t>
  </si>
  <si>
    <t>TORRES DIAZ JAIR</t>
  </si>
  <si>
    <t>jtorresd@cendoj.ramajudicial.gov.co</t>
  </si>
  <si>
    <t>40927707</t>
  </si>
  <si>
    <t>VALERA QUINTERO YINETH KATHERINE</t>
  </si>
  <si>
    <t>yvaleraq@cendoj.ramajudicial.gov.co</t>
  </si>
  <si>
    <t>35329536</t>
  </si>
  <si>
    <t>VELOZA PARRA MARÍA DEL PILAR</t>
  </si>
  <si>
    <t>mvelozap@cendoj.ramajudicial.gov.co</t>
  </si>
  <si>
    <t>1077294563</t>
  </si>
  <si>
    <t>ACUÑA ORTIZ VIVIANA PAOLA</t>
  </si>
  <si>
    <t>vacunao@cendoj.ramajudicial.gov.co</t>
  </si>
  <si>
    <t>1098788264</t>
  </si>
  <si>
    <t>APARICIO ARDILA JORGE ANDRÉS</t>
  </si>
  <si>
    <t>japarica@cendoj.ramajudicial.gov.co</t>
  </si>
  <si>
    <t>1101682803</t>
  </si>
  <si>
    <t>ARCE HERNANDEZ MONICA JOHANA</t>
  </si>
  <si>
    <t>coors01ejecmbta@cendoj.ramajudicial.gov.co</t>
  </si>
  <si>
    <t>53014876</t>
  </si>
  <si>
    <t>AVILA PEDRAZA DIANA MILENA</t>
  </si>
  <si>
    <t>davilap@cendoj.ramajudicial.gov.co</t>
  </si>
  <si>
    <t>79297996</t>
  </si>
  <si>
    <t>BARRETO URREGO CARLOS ALBERTO</t>
  </si>
  <si>
    <t>cbarretu@cendoj.ramajudicial.gov.co</t>
  </si>
  <si>
    <t>1018464998</t>
  </si>
  <si>
    <t>BEDOYA DANIELA</t>
  </si>
  <si>
    <t>dbedoyag@cendoj.ramajudicial.gov.co</t>
  </si>
  <si>
    <t>80021945</t>
  </si>
  <si>
    <t>BELTRAN MURILLO JHON FREDDY</t>
  </si>
  <si>
    <t>jbeltram@cendoj.ramajudicial.gov.co</t>
  </si>
  <si>
    <t>71310299</t>
  </si>
  <si>
    <t>CAICEDO BOCANEGRA OSCAR JAVIER</t>
  </si>
  <si>
    <t>ocaicedb@cendoj.ramajudicial.gov.co</t>
  </si>
  <si>
    <t>1101176856</t>
  </si>
  <si>
    <t>CAMELO MORENO JAVIER LEONARDO</t>
  </si>
  <si>
    <t>jcamelom@cendoj.ramajudicial.gov.co</t>
  </si>
  <si>
    <t>63560581</t>
  </si>
  <si>
    <t>CASANOVA NIEVES LUISA FERNANDA</t>
  </si>
  <si>
    <t>lcasanon@cendoj.ramajudicial.gov.co</t>
  </si>
  <si>
    <t>36560606</t>
  </si>
  <si>
    <t>CORAL VERGARA ADRIANA YANETH</t>
  </si>
  <si>
    <t>acoralv@cendoj.ramajudicial,gov.co</t>
  </si>
  <si>
    <t>37627400</t>
  </si>
  <si>
    <t>CORTÉS AVILA GLEIDY MABEL</t>
  </si>
  <si>
    <t>gcortesa@cendoj.ramajudicial.gov.co</t>
  </si>
  <si>
    <t>1014226408</t>
  </si>
  <si>
    <t>CUBILLOS CINDY</t>
  </si>
  <si>
    <t>ccubillb@cendoj.ramajudicial.gov.co</t>
  </si>
  <si>
    <t>79507990</t>
  </si>
  <si>
    <t>GÓMEZ MENDOZA MARIO ENRIQUE</t>
  </si>
  <si>
    <t>mgomezme@cendoj.ramajudicial.gov.co</t>
  </si>
  <si>
    <t>64579119</t>
  </si>
  <si>
    <t>GONZÁLEZ DÍAZ LILIAN KARINA</t>
  </si>
  <si>
    <t>lgonzald@cendoj.ramajudicial.gov.co</t>
  </si>
  <si>
    <t>52215439</t>
  </si>
  <si>
    <t>GONZÁLEZ MEDINA MARÍA EUGENIA</t>
  </si>
  <si>
    <t>maeugonme@hotmail.com</t>
  </si>
  <si>
    <t>52740446</t>
  </si>
  <si>
    <t>HERNÁNDEZ NIÑO MARLEN</t>
  </si>
  <si>
    <t>mhernann@cendoj.ramajudicial.gov.co</t>
  </si>
  <si>
    <t>80228503</t>
  </si>
  <si>
    <t>JIMENEZ JUAN MANUEL</t>
  </si>
  <si>
    <t>jjimeneg@cendoj.ramajudicial.gov.co</t>
  </si>
  <si>
    <t>1007707866</t>
  </si>
  <si>
    <t>LARA ALEJANDRA</t>
  </si>
  <si>
    <t>alaral@cendoj.ramajudicial.gov.co</t>
  </si>
  <si>
    <t>52110921</t>
  </si>
  <si>
    <t>LASSO CARDOSO MARTHA ISABEL</t>
  </si>
  <si>
    <t>mlassoc@cendoj.ramajudicial.gov.co</t>
  </si>
  <si>
    <t>1032487349</t>
  </si>
  <si>
    <t>LEYVA BAUTISTA LUCY GERALDINE</t>
  </si>
  <si>
    <t>lleyvab@cendoj.ramajudicial.gov.co</t>
  </si>
  <si>
    <t>80068392</t>
  </si>
  <si>
    <t>LIZARAZO PALMA RICHARD JAVIER</t>
  </si>
  <si>
    <t>rlizarap@cendoj.ramajudicial.gov.co</t>
  </si>
  <si>
    <t>80760374</t>
  </si>
  <si>
    <t>LONDOÑO LONDOÑO DAVID ENRIQUE</t>
  </si>
  <si>
    <t>dlondonl@cendoj.ramajudicial.gov.co</t>
  </si>
  <si>
    <t>1123628709</t>
  </si>
  <si>
    <t>LOPEZ ARCHBOLD ANDERSON</t>
  </si>
  <si>
    <t>jpespsaislas@cendoj.ramajudicial.gov.co</t>
  </si>
  <si>
    <t>1110557622</t>
  </si>
  <si>
    <t>MARTINEZ ESPITIA DAGYIANA CAROLINA</t>
  </si>
  <si>
    <t>dmartine@cendoj.ramajudicial.gov.co</t>
  </si>
  <si>
    <t>1020786109</t>
  </si>
  <si>
    <t>MARTÍNEZ GONZÁLEZ ANDRÉS CAMILO</t>
  </si>
  <si>
    <t>amarting@cendoj.ramajudicial.gov.co</t>
  </si>
  <si>
    <t>80419222</t>
  </si>
  <si>
    <t>MARTINEZ VARGAS HUGO  EZNEIDER</t>
  </si>
  <si>
    <t>hugoemarva@yahoo.com</t>
  </si>
  <si>
    <t>1018430844</t>
  </si>
  <si>
    <t>MOLANO SÁNCHEZ JOHANA ANDREA</t>
  </si>
  <si>
    <t>johana57035@hotmail.com</t>
  </si>
  <si>
    <t>1020740112</t>
  </si>
  <si>
    <t>Monroy Meliza</t>
  </si>
  <si>
    <t>mmonroyp@cendoj.ramajudicial.gov.co</t>
  </si>
  <si>
    <t>1019105142</t>
  </si>
  <si>
    <t>MONTENEGRO SARMIENTO LAURA CRISTINA</t>
  </si>
  <si>
    <t>lmontens@cendoj.ramajudicial.gov.co</t>
  </si>
  <si>
    <t>1019005535</t>
  </si>
  <si>
    <t>MORENO ROJAS KAREN MIRLETH</t>
  </si>
  <si>
    <t>kmorenor@cendoj.ramajudicial.gov.co</t>
  </si>
  <si>
    <t>1100960226</t>
  </si>
  <si>
    <t>MÜLLER RUEDA KATHERINE</t>
  </si>
  <si>
    <t>katherine.muller.rueda@gmail.com</t>
  </si>
  <si>
    <t>1030541859</t>
  </si>
  <si>
    <t>NAVARRO CORDOBA NELLY</t>
  </si>
  <si>
    <t>nnavarv@cendon.ramajudicial.gov.co</t>
  </si>
  <si>
    <t>1018426328</t>
  </si>
  <si>
    <t>NEQUE RICO INGRI ANDREA</t>
  </si>
  <si>
    <t>ineuquer@cendoj.ramajudicial.gov.co</t>
  </si>
  <si>
    <t>52518618</t>
  </si>
  <si>
    <t>OLIVEROS MONTEALEGRE ANGÉLICA MARÍA</t>
  </si>
  <si>
    <t>aoliverm@cendoj.ramajudicial.gov.co</t>
  </si>
  <si>
    <t>80040964</t>
  </si>
  <si>
    <t>Orjuela Echandia Javier Leonardo</t>
  </si>
  <si>
    <t>javierorju@gmail.com</t>
  </si>
  <si>
    <t>35420398</t>
  </si>
  <si>
    <t>PINZON CASTELLANOS SANDRA EUGENIA</t>
  </si>
  <si>
    <t>spinzonc@cendoj.ramajudicial.gov.co</t>
  </si>
  <si>
    <t>51857010</t>
  </si>
  <si>
    <t>RAMÍREZ SÁNCHEZ MARTHA YANETH</t>
  </si>
  <si>
    <t>mramires@cendoj.ramajudicial.gov.co</t>
  </si>
  <si>
    <t>1071142098</t>
  </si>
  <si>
    <t>RAMOS MUÑOZ KAREN GISELA</t>
  </si>
  <si>
    <t>kgrm8619@yahoo.es</t>
  </si>
  <si>
    <t>79832106</t>
  </si>
  <si>
    <t>RINCÓN MORALES JORGE ODAIR</t>
  </si>
  <si>
    <t>jorgerincon723@gmail.com</t>
  </si>
  <si>
    <t>1098641481</t>
  </si>
  <si>
    <t>RIOS GOMEZ OMAR JULIAN</t>
  </si>
  <si>
    <t>oriosg@cendoj.ramajudicial.gov.co</t>
  </si>
  <si>
    <t>1033717233</t>
  </si>
  <si>
    <t>ROMERO LINARES LAURA YISSETH</t>
  </si>
  <si>
    <t>lromerol@cendoj.ramajudicial.gov.co</t>
  </si>
  <si>
    <t>1032415911</t>
  </si>
  <si>
    <t>ROMERO OSUNA ERVIN</t>
  </si>
  <si>
    <t>eromeroo@cendoj.ramajudicial.gov.co</t>
  </si>
  <si>
    <t>79762997</t>
  </si>
  <si>
    <t>SÁNCHEZ GRACÍA YIMI ALEJANDRO</t>
  </si>
  <si>
    <t>ysancheg@cendoj.ramajudicial.gov.co</t>
  </si>
  <si>
    <t>1019018495</t>
  </si>
  <si>
    <t>SANTAMARIA CARDENAS ALISSON</t>
  </si>
  <si>
    <t>asantamc@cendoj.ramajudicial.gov.co</t>
  </si>
  <si>
    <t>79170191</t>
  </si>
  <si>
    <t>SANTANA MOLINA CAMILO ALEJANDRO</t>
  </si>
  <si>
    <t>csantanm@cendoj.ramajudicial.gov.co</t>
  </si>
  <si>
    <t>1020757307</t>
  </si>
  <si>
    <t>SARMIENTO  ZAMUDIO LUISA FERNANDA</t>
  </si>
  <si>
    <t>lsarmiez@cendoj.ramajudicial.gov.co</t>
  </si>
  <si>
    <t>1104702292</t>
  </si>
  <si>
    <t>SILVA MUÑOZ ANDREA DEL PILAR</t>
  </si>
  <si>
    <t>aernad_90@hotmail.com</t>
  </si>
  <si>
    <t>52434521</t>
  </si>
  <si>
    <t>TAMAYO FORERO GIOBANA PAOLA</t>
  </si>
  <si>
    <t>gtamayof@cendoj.ramajudicial.gov.co</t>
  </si>
  <si>
    <t>52446665</t>
  </si>
  <si>
    <t>TORRES OCHOA CAMILA EDILMA</t>
  </si>
  <si>
    <t>ctorreso@cendoj.ramajudicial.gov.co</t>
  </si>
  <si>
    <t>1085249793</t>
  </si>
  <si>
    <t>USCATEGUI PALACIOS MARCELA CAROLINA</t>
  </si>
  <si>
    <t>marcelauscategui@hotmail.com</t>
  </si>
  <si>
    <t>80249574</t>
  </si>
  <si>
    <t>VILLALBA MAYORGA FABIÁN</t>
  </si>
  <si>
    <t>admin12bt@cendoj.ramajudicial.gov.co</t>
  </si>
  <si>
    <t>ACOSTA ALVARADO JORGE ENRIQUE</t>
  </si>
  <si>
    <t>jorge.acosta16@hotmail.com</t>
  </si>
  <si>
    <t>1054120086</t>
  </si>
  <si>
    <t>AGUDELO RIOS MIREYA</t>
  </si>
  <si>
    <t>magudelri@cendoj.ramajudicial.gov.co</t>
  </si>
  <si>
    <t>1015458902</t>
  </si>
  <si>
    <t>ALDANA LIZARAZO WHENDY JHOANA</t>
  </si>
  <si>
    <t>waldanal@cendoj.ramajudicial.gov.co</t>
  </si>
  <si>
    <t>1144140087</t>
  </si>
  <si>
    <t>ANDRADE SARASTY DARIO FERNANDO</t>
  </si>
  <si>
    <t>andradeacademico@gmail.com</t>
  </si>
  <si>
    <t>52176397</t>
  </si>
  <si>
    <t>ASCENCIO TABORDA MARTHA YECENIA</t>
  </si>
  <si>
    <t>mascenct@cendoj.ramajudicial.gov.co</t>
  </si>
  <si>
    <t>80122644</t>
  </si>
  <si>
    <t>BARRERA BERNAL MANUEL FERNANDO</t>
  </si>
  <si>
    <t>mbarrerb@cendoj.ramajudicial.gov.co</t>
  </si>
  <si>
    <t>80217620</t>
  </si>
  <si>
    <t>BASTIDAS BELLO BAIRO</t>
  </si>
  <si>
    <t>bbastidb@cendoj.ramajudicial.gov.co</t>
  </si>
  <si>
    <t>1130599292</t>
  </si>
  <si>
    <t>BUENO YANEZ JULIANA</t>
  </si>
  <si>
    <t>jby29@hotmail.com</t>
  </si>
  <si>
    <t>33701671</t>
  </si>
  <si>
    <t>CABIELES PEÑA CLARA CRISTINA</t>
  </si>
  <si>
    <t>ccabielp@cendoj.ramajudicial.gov.co</t>
  </si>
  <si>
    <t>1023874846</t>
  </si>
  <si>
    <t>CARDONA ACOSTA LUZ ADRIANA</t>
  </si>
  <si>
    <t>lcardonac@cendoj.ramajudicial.gov.co</t>
  </si>
  <si>
    <t>1016015617</t>
  </si>
  <si>
    <t>CARDOZO CARRASCO LUIS EDUARDO</t>
  </si>
  <si>
    <t>lcardozc@cendoj.ramajudicial.gov.co</t>
  </si>
  <si>
    <t>66804309</t>
  </si>
  <si>
    <t>CASTAÑEDA ECHEVERRY LEIDY JOHANNA</t>
  </si>
  <si>
    <t>leidcaec@hotmail.com</t>
  </si>
  <si>
    <t>59834764</t>
  </si>
  <si>
    <t>CHAMORRO HUERTAS SONIA DEL ROSARIO</t>
  </si>
  <si>
    <t>sonia_645@hotmail.com</t>
  </si>
  <si>
    <t>98393499</t>
  </si>
  <si>
    <t>CHAVES JURADO CARLOS ANDRÉS</t>
  </si>
  <si>
    <t>novafoxweb@gmail.com</t>
  </si>
  <si>
    <t>1013663257</t>
  </si>
  <si>
    <t>CRUZ FORERO DANIA ESTRELLITA</t>
  </si>
  <si>
    <t>dcruzf@cendoj.ramajudicial.gov.co</t>
  </si>
  <si>
    <t>29815182</t>
  </si>
  <si>
    <t>ESTRADA SANTAMARIA GLORIA AMPARO</t>
  </si>
  <si>
    <t>gestrads@cendoj.ramajudicial.gov.co</t>
  </si>
  <si>
    <t>1020722563</t>
  </si>
  <si>
    <t>GARZÓN MORA DIANA PATRICIA</t>
  </si>
  <si>
    <t>dgarzonmo@cendoj.ramajudicial.gov.co</t>
  </si>
  <si>
    <t>52973707</t>
  </si>
  <si>
    <t>GARZON PRADA DIANA CAROLINA</t>
  </si>
  <si>
    <t>dgarzonp@cendoj.ramajudicial.gov.co</t>
  </si>
  <si>
    <t>94534468</t>
  </si>
  <si>
    <t>GAVIRIA LUNA DIEGO FERNANDO</t>
  </si>
  <si>
    <t>diego793@hotmail.com</t>
  </si>
  <si>
    <t>1018426061</t>
  </si>
  <si>
    <t>GOMEZ BARBON JESSYCA PAOLA</t>
  </si>
  <si>
    <t>jgomezba@cendoj.ramajudicial.gov.co</t>
  </si>
  <si>
    <t>1098733584</t>
  </si>
  <si>
    <t>GUALDRON VELASCO LAURA MARCELA</t>
  </si>
  <si>
    <t>lgualdrv@cendoj.ramajudicial.gov.co</t>
  </si>
  <si>
    <t>63524630</t>
  </si>
  <si>
    <t>GUARIN FORERO LAURA PATRICIA</t>
  </si>
  <si>
    <t>lguarinf@cendoj.ramajudicial.gov.co</t>
  </si>
  <si>
    <t>10308559</t>
  </si>
  <si>
    <t>IBARRA BENAVIDEZ CAMILO ERNESTO</t>
  </si>
  <si>
    <t>habenavides7@hotmail.com</t>
  </si>
  <si>
    <t>52530375</t>
  </si>
  <si>
    <t>JAIMES MARTÍNEZ TANIA INES</t>
  </si>
  <si>
    <t>tjaimesm@cendoj.ramajudicial.gov.co</t>
  </si>
  <si>
    <t>5205681</t>
  </si>
  <si>
    <t>JARAMILLO MUÑOZ JOSÉ JULIÁN</t>
  </si>
  <si>
    <t>josejjara@gmail.com</t>
  </si>
  <si>
    <t>1033702172</t>
  </si>
  <si>
    <t>LEON LAVERDE JAVIER STIBEN</t>
  </si>
  <si>
    <t>jleonl@cendoj.ramajudicial.gov.co</t>
  </si>
  <si>
    <t>36753853</t>
  </si>
  <si>
    <t>LÓPEZ VILLARREAL KAROL ANDREA</t>
  </si>
  <si>
    <t>karo8lopvi@gmail.com</t>
  </si>
  <si>
    <t>51890477</t>
  </si>
  <si>
    <t>MALAVER SALCEDO CLARA PATRICIA</t>
  </si>
  <si>
    <t>cmalavesa@cendoj.ramajudicial.gov.co</t>
  </si>
  <si>
    <t>1115085007</t>
  </si>
  <si>
    <t>Manzano Zuleta Catalina</t>
  </si>
  <si>
    <t>cmanzanz@cendoj.ramajudicial.gov.co</t>
  </si>
  <si>
    <t>1031126209</t>
  </si>
  <si>
    <t>MARTINEZ MUÑOZ YOHANNA NATAHY</t>
  </si>
  <si>
    <t>ymartinm@cendoj.ramajudicial.gov.co</t>
  </si>
  <si>
    <t>1130589857</t>
  </si>
  <si>
    <t>MARTINEZ RAMIREZ ESTEPHANIE</t>
  </si>
  <si>
    <t>lulita862009@hotmail.com</t>
  </si>
  <si>
    <t>1085249156</t>
  </si>
  <si>
    <t>MUÑOZ DELGADO ESTEBAN DARIO</t>
  </si>
  <si>
    <t>estebadido@gmail.com</t>
  </si>
  <si>
    <t>80199539</t>
  </si>
  <si>
    <t>OSPINO PUCHE RAFAEL LEONIDAS</t>
  </si>
  <si>
    <t>ejcp11bt@cendoj.ramajudicial.gov.co</t>
  </si>
  <si>
    <t>20740426</t>
  </si>
  <si>
    <t>OSPITIA USECHE NORMA TICIANA</t>
  </si>
  <si>
    <t>nospitiu@cendoj.ramajudicial.gov.co</t>
  </si>
  <si>
    <t>1014213574</t>
  </si>
  <si>
    <t>OSSA CRISTIAN</t>
  </si>
  <si>
    <t>camilo.ossa2107@gmail.com</t>
  </si>
  <si>
    <t>1018437889</t>
  </si>
  <si>
    <t>PÁEZ CARRILLO YUDI ALEXANDRA</t>
  </si>
  <si>
    <t>Ypaezc@cendoj.ramajudicial.gov.co</t>
  </si>
  <si>
    <t>19457879</t>
  </si>
  <si>
    <t>PALACIOS DIAZ JAIRO ALBERTO</t>
  </si>
  <si>
    <t>jpalacid@cendoj.ramajudicial.gov.co</t>
  </si>
  <si>
    <t>1144062089</t>
  </si>
  <si>
    <t>PAYA IBARRA KAREN MELISSA</t>
  </si>
  <si>
    <t>kpayai@cendoj.ramajudicial.gov.co</t>
  </si>
  <si>
    <t>1016016850</t>
  </si>
  <si>
    <t>PULIDO LOZANO ANGGIE CAROLINA</t>
  </si>
  <si>
    <t>angiec_0414@hotmail.com</t>
  </si>
  <si>
    <t>80756715</t>
  </si>
  <si>
    <t>REYES SIERRA WILLIAM ENRIQUE</t>
  </si>
  <si>
    <t>wreyess@cendoj.ramajudicial.gov.co</t>
  </si>
  <si>
    <t>52351931</t>
  </si>
  <si>
    <t>RICO REVELO GENNY MILENA</t>
  </si>
  <si>
    <t>genny_rico@yahoo.com</t>
  </si>
  <si>
    <t>1018423452</t>
  </si>
  <si>
    <t>SAENZ SIERRA FREDDY ENRIQUE</t>
  </si>
  <si>
    <t>fsaenzs@cendoj.ramajudicial.gov.co</t>
  </si>
  <si>
    <t>41634055</t>
  </si>
  <si>
    <t>SÁNCHEZ VARGAS MARTHA YENIRA</t>
  </si>
  <si>
    <t>msancheva@cendoj.ramajudicial.gov.co</t>
  </si>
  <si>
    <t>13070455</t>
  </si>
  <si>
    <t>SOTO FRAGA SAULO ENRIQUE</t>
  </si>
  <si>
    <t>jcspacali@cendoj.ramajudicial.gov.co</t>
  </si>
  <si>
    <t>80165925</t>
  </si>
  <si>
    <t>TORRES QUINTERO JULIO NEL</t>
  </si>
  <si>
    <t>jtorresq@cendoj.ramajudicial.gov.co</t>
  </si>
  <si>
    <t>53080290</t>
  </si>
  <si>
    <t>URBINA SOLANO CLARA INES</t>
  </si>
  <si>
    <t>curbinas@cendoj.ramajudicial.gov.co</t>
  </si>
  <si>
    <t>1015412295</t>
  </si>
  <si>
    <t>VELASCO HERRERA JOSE GIOVANNI</t>
  </si>
  <si>
    <t>jvelasche@cendoj.ramajudicial.gov.co</t>
  </si>
  <si>
    <t>1023862537</t>
  </si>
  <si>
    <t>VELASCO OSMA MARIBEL</t>
  </si>
  <si>
    <t>mvelasco@cendoj.ramajudicial.gov.co</t>
  </si>
  <si>
    <t>16773657</t>
  </si>
  <si>
    <t>ZAMBRANO PAZ JULIO HOMERO</t>
  </si>
  <si>
    <t>juhom5@#yahoo.es</t>
  </si>
  <si>
    <t>1130634579</t>
  </si>
  <si>
    <t>ZAMORA PORTILLA JUAN CARLOS</t>
  </si>
  <si>
    <t>juanczamoraportilla@hotmail.com</t>
  </si>
  <si>
    <t>16079968</t>
  </si>
  <si>
    <t>ZULUAGA BOTERO EFRAIN</t>
  </si>
  <si>
    <t>ezuluagb@cendoj.ramajudicial.gov.co</t>
  </si>
  <si>
    <t>10011080</t>
  </si>
  <si>
    <t>ZULUAGA LEÓN JIMMY ALEJANDRO</t>
  </si>
  <si>
    <t>jzuluagl@cendoj.ramajudicial.gov.co</t>
  </si>
  <si>
    <t>29125596</t>
  </si>
  <si>
    <t>ALVAREZ CASTRO LICETH GIOMARA</t>
  </si>
  <si>
    <t>lalvareca@cendoj.ramajudicial.gov.co</t>
  </si>
  <si>
    <t>31476338</t>
  </si>
  <si>
    <t>ARBELAEZ VALDES BEATRIZ EUGENIA</t>
  </si>
  <si>
    <t>betyarva@hotmail.com</t>
  </si>
  <si>
    <t>29178455</t>
  </si>
  <si>
    <t>ARBOLEDA GRANADA ANGELA PATRICIA</t>
  </si>
  <si>
    <t>aarboleg@cendoj.ramajudicial.gov.co</t>
  </si>
  <si>
    <t>1113518970</t>
  </si>
  <si>
    <t>BALDRICH PEREA JOHNNY DAVID</t>
  </si>
  <si>
    <t>jdbalp5@hotmail.com</t>
  </si>
  <si>
    <t>16729974</t>
  </si>
  <si>
    <t>BETANCOURTH LOZANO CARLOS ARTURO</t>
  </si>
  <si>
    <t>betancourth@hotmail.es</t>
  </si>
  <si>
    <t>29179698</t>
  </si>
  <si>
    <t>BOHORQUEZ RIVERA PAOLA MILENA</t>
  </si>
  <si>
    <t>milenax1@hotmail.com</t>
  </si>
  <si>
    <t>14838670</t>
  </si>
  <si>
    <t>BOTERO BRAVO GUSTAVO EDUARDO</t>
  </si>
  <si>
    <t>guebobravo@gmail.com</t>
  </si>
  <si>
    <t>1118283968</t>
  </si>
  <si>
    <t>CABRERA VALENCIA FRANCISCO ELIAS</t>
  </si>
  <si>
    <t>fcavale@hotmail.com</t>
  </si>
  <si>
    <t>16659543</t>
  </si>
  <si>
    <t>CAICEDO MEDINA OSCAR MARINO</t>
  </si>
  <si>
    <t>osmarino29@hotmail.com</t>
  </si>
  <si>
    <t>1143863022</t>
  </si>
  <si>
    <t>CALDERON ORDOÑEZ LISETH ANDREA</t>
  </si>
  <si>
    <t>andrea.calderon29@hotmail.com</t>
  </si>
  <si>
    <t>41958348</t>
  </si>
  <si>
    <t>CAÑAVERAL LONDOÑO PAULA ANDREA</t>
  </si>
  <si>
    <t>paulaandreacalo@gmail.com</t>
  </si>
  <si>
    <t>16797803</t>
  </si>
  <si>
    <t>CARVAJAL MARIN JOSE GIOVANNY</t>
  </si>
  <si>
    <t>cseepcali@cendoj.ramajudicial.gov.co</t>
  </si>
  <si>
    <t>16716668</t>
  </si>
  <si>
    <t>CERON ZARATE ANIBAL ALBERTO</t>
  </si>
  <si>
    <t>aceza7@hotmail.com</t>
  </si>
  <si>
    <t>1053818345</t>
  </si>
  <si>
    <t>DELGADO SOLARTE MONICA ALEJANDRA</t>
  </si>
  <si>
    <t>madesss530@gmail.com</t>
  </si>
  <si>
    <t>1130615210</t>
  </si>
  <si>
    <t>DIAZ ARTEAGA LINA MARCELA</t>
  </si>
  <si>
    <t>linadiaz0787@gmail.com</t>
  </si>
  <si>
    <t>29400204</t>
  </si>
  <si>
    <t>ESCOBAR GIL DENITZE</t>
  </si>
  <si>
    <t>denis.escobar@hotmail.com</t>
  </si>
  <si>
    <t>31568176</t>
  </si>
  <si>
    <t>FIGUEROA ESTRADA LAURA AMPARO</t>
  </si>
  <si>
    <t>andresherrera30@hotmail.com</t>
  </si>
  <si>
    <t>10263331</t>
  </si>
  <si>
    <t>GARCIA OSORIO MARIO DE JESUS</t>
  </si>
  <si>
    <t>majega2003@hotmail.com</t>
  </si>
  <si>
    <t>1113514051</t>
  </si>
  <si>
    <t>Gordillo ladyjhoana</t>
  </si>
  <si>
    <t>ladygordillo86@gmail.com</t>
  </si>
  <si>
    <t>1112761432</t>
  </si>
  <si>
    <t>HERRERA PUERTA YADIRA MILE</t>
  </si>
  <si>
    <t>yherrerp@cendoj.ramajudicial.gov.co</t>
  </si>
  <si>
    <t>1130666154</t>
  </si>
  <si>
    <t>HOME URREA YESID</t>
  </si>
  <si>
    <t>yhomeu@cendoj.ramajudicial.gov.co</t>
  </si>
  <si>
    <t>30353459</t>
  </si>
  <si>
    <t>HURTADO CLAUDIA</t>
  </si>
  <si>
    <t>claxiher@hotmail.com</t>
  </si>
  <si>
    <t>10294850</t>
  </si>
  <si>
    <t>IMBACHI HUGO JAIR</t>
  </si>
  <si>
    <t>j31pmpalfcgarcali@cendoj.ramajudicial.gov.co</t>
  </si>
  <si>
    <t>1087959582</t>
  </si>
  <si>
    <t>INSUASTY CUAICUAN ALAN DAVID</t>
  </si>
  <si>
    <t>alan.mustis@hotmail.com</t>
  </si>
  <si>
    <t>6318782</t>
  </si>
  <si>
    <t>LENIS JAVIER ALFONSO</t>
  </si>
  <si>
    <t>javilenis@gmail.comn</t>
  </si>
  <si>
    <t>16509758</t>
  </si>
  <si>
    <t>LOBATON GARCIA ALVARO</t>
  </si>
  <si>
    <t>alobatog@cendoj.ramajudicial.gov.co</t>
  </si>
  <si>
    <t>1144075917</t>
  </si>
  <si>
    <t>MARTINEZ OROZCO WILSON STEVEN</t>
  </si>
  <si>
    <t>w-steven-94@hotmail.com</t>
  </si>
  <si>
    <t>16289160</t>
  </si>
  <si>
    <t>MIRANDA MOSQUERA DIEGO</t>
  </si>
  <si>
    <t>godiemiranda3@gmail.com</t>
  </si>
  <si>
    <t>29940073</t>
  </si>
  <si>
    <t>MONTILLA GARCIA SANDRA MARGARITA</t>
  </si>
  <si>
    <t>samamoga@hotmail.com</t>
  </si>
  <si>
    <t>66816203</t>
  </si>
  <si>
    <t>MUÑOZ OSORIO MARIA DEL SOCORRO</t>
  </si>
  <si>
    <t>masomo2013@hotmail.com</t>
  </si>
  <si>
    <t>12749344</t>
  </si>
  <si>
    <t>MUÑOZ QUINTERO ANDRES</t>
  </si>
  <si>
    <t>amuñozq@cendoj.ramajudicial.gov.co</t>
  </si>
  <si>
    <t>31713228</t>
  </si>
  <si>
    <t>NIEVA NUÑEZ MARIA FERNANDA</t>
  </si>
  <si>
    <t>mnievan@cendoj.ramajudicial.gov.co</t>
  </si>
  <si>
    <t>83226251</t>
  </si>
  <si>
    <t>NUÑEZ BERMEO JOSE ILARIO</t>
  </si>
  <si>
    <t>johinu@hotmail.com</t>
  </si>
  <si>
    <t>1085295076</t>
  </si>
  <si>
    <t>ORTEGA CAMILO ANDRES</t>
  </si>
  <si>
    <t>12133281</t>
  </si>
  <si>
    <t>OSPINA TAMAYO JORGE ELIECER</t>
  </si>
  <si>
    <t>j7pm@cendoj.ramajudicial.gov.co</t>
  </si>
  <si>
    <t>1144137031</t>
  </si>
  <si>
    <t>OSPINA TOVAS LEIDY JHOANNA</t>
  </si>
  <si>
    <t>leidy.jhoanna.ospina@gmail.com</t>
  </si>
  <si>
    <t>1130597593</t>
  </si>
  <si>
    <t>PAREDES CASTELLANOS GLOREE STEFANY</t>
  </si>
  <si>
    <t>gloree.paredes@live.com</t>
  </si>
  <si>
    <t>31932204</t>
  </si>
  <si>
    <t>PATIÑO OSORIO VICTORIA EUGENIA</t>
  </si>
  <si>
    <t>vickygas05@hotmail.com</t>
  </si>
  <si>
    <t>31581814</t>
  </si>
  <si>
    <t>PEREZ BOJORGE SANDRA JIMENA</t>
  </si>
  <si>
    <t>sperezb@cendoj.ramajudicial.gov.co</t>
  </si>
  <si>
    <t>38862344</t>
  </si>
  <si>
    <t>PEREZ ROLDAN BEATRIZ EUGENIA</t>
  </si>
  <si>
    <t>betina0347@gmail.com</t>
  </si>
  <si>
    <t>31176486</t>
  </si>
  <si>
    <t>PORTILLA LOPEZ SANDRA LILIANA</t>
  </si>
  <si>
    <t>sandra-portilla@hotmail.com</t>
  </si>
  <si>
    <t>41104740</t>
  </si>
  <si>
    <t>POSADA HORTUA LIBIA AMPARO</t>
  </si>
  <si>
    <t>libiampos@hotmail.com</t>
  </si>
  <si>
    <t>1144060648</t>
  </si>
  <si>
    <t>RESTREPO RAMIREZ NATHALY</t>
  </si>
  <si>
    <t>nrestrer@cendoj.ramajudicial.goc.co</t>
  </si>
  <si>
    <t>31524381</t>
  </si>
  <si>
    <t>RINCON RESTREPO ROSE MARY</t>
  </si>
  <si>
    <t>rossmeca@yahoo.com</t>
  </si>
  <si>
    <t>66981162</t>
  </si>
  <si>
    <t>RIVAS GIL MARICEL</t>
  </si>
  <si>
    <t>mrivas753@yahoo.es</t>
  </si>
  <si>
    <t>31940499</t>
  </si>
  <si>
    <t>SALAZAR SONIA</t>
  </si>
  <si>
    <t>j11pmcali@cendoj.ramajudicial.gov.co</t>
  </si>
  <si>
    <t>1061776541</t>
  </si>
  <si>
    <t>SEGURA GONZALEZ JUAN MARTIN</t>
  </si>
  <si>
    <t>juanmartin_sg@outlook.com</t>
  </si>
  <si>
    <t>7213049</t>
  </si>
  <si>
    <t>SUAREZ MALAVER JOSE MOISES</t>
  </si>
  <si>
    <t>berolistico17@yahoo.es</t>
  </si>
  <si>
    <t>94074353</t>
  </si>
  <si>
    <t>TERREROS MORA ALFONSO</t>
  </si>
  <si>
    <t>aterreros@gmail.com</t>
  </si>
  <si>
    <t>31386065</t>
  </si>
  <si>
    <t>VALENZUELA RODRIGUEZ MARIA CECILIA</t>
  </si>
  <si>
    <t>mariavalenzuelar@yahoo.com</t>
  </si>
  <si>
    <t>83231404</t>
  </si>
  <si>
    <t>VARGAS MORA ADRIAN</t>
  </si>
  <si>
    <t>avargasmora@gmail.com</t>
  </si>
  <si>
    <t>94449442</t>
  </si>
  <si>
    <t>YANGUAS RENGIFO RODOLFO</t>
  </si>
  <si>
    <t>1143875880</t>
  </si>
  <si>
    <t>ZAPATA CIFUENTES SANDRA CATHERINE</t>
  </si>
  <si>
    <t>sacazaci@gmail.com</t>
  </si>
  <si>
    <t>1112760817</t>
  </si>
  <si>
    <t>ZAPATA GOMEZ MAURICIO ALEJANDRO</t>
  </si>
  <si>
    <t>mzapatago@cendoj.ramajudicial.gov.co</t>
  </si>
  <si>
    <t>49717628</t>
  </si>
  <si>
    <t>ALVAREZ QUIROZ LILIA YANETH</t>
  </si>
  <si>
    <t>lalvareq@cendoj.ramajudicial.gov.co</t>
  </si>
  <si>
    <t>22460915</t>
  </si>
  <si>
    <t>ANGULO MUÑOZ ROXANA ISABEL</t>
  </si>
  <si>
    <t>rangulom@cendoj.ramajudicial.gov.co</t>
  </si>
  <si>
    <t>37082239</t>
  </si>
  <si>
    <t>ARDILA MONCAYO ANGELA CRISTINA</t>
  </si>
  <si>
    <t>aardilam@cendoj.ramajudicial.gov.co</t>
  </si>
  <si>
    <t>12997289</t>
  </si>
  <si>
    <t>ebastidp@cendoj.ramajudicial.gov.co</t>
  </si>
  <si>
    <t>22503155</t>
  </si>
  <si>
    <t>BOYANO VILORIA DANNE LUCIA</t>
  </si>
  <si>
    <t>dboyanov@cendoj.ramajudicial.gov.co</t>
  </si>
  <si>
    <t>14877231</t>
  </si>
  <si>
    <t>BUITRAGO PELÁEZ HARLEY</t>
  </si>
  <si>
    <t>hbuitrap@cendoj.ramajudicial.gov.co</t>
  </si>
  <si>
    <t>10546454</t>
  </si>
  <si>
    <t>BURBANO NARVAEZ ALVARO ENRIQUE</t>
  </si>
  <si>
    <t>alvaroburbano454@outlook.com</t>
  </si>
  <si>
    <t>33203419</t>
  </si>
  <si>
    <t>CAMPO ALVAREZ JAQUELINE</t>
  </si>
  <si>
    <t>jcampoa@cendoj.ramajudicial.gov.co</t>
  </si>
  <si>
    <t>32773933</t>
  </si>
  <si>
    <t>CAMPO PERNET AYDA LUZ</t>
  </si>
  <si>
    <t>acampop@cendoj.ramajudicial.gov.co</t>
  </si>
  <si>
    <t>72097718</t>
  </si>
  <si>
    <t>CARO ROCHA CARLOS MANUEL</t>
  </si>
  <si>
    <t>ccaroro@cendoj.ramajudicial.gov.co</t>
  </si>
  <si>
    <t>29775523</t>
  </si>
  <si>
    <t>COLONIA MIRANDA MARIA DEL ROSARIO</t>
  </si>
  <si>
    <t>mrcolonia@hotmail.com</t>
  </si>
  <si>
    <t>1107048692</t>
  </si>
  <si>
    <t>CONDE CORRALES STEPHANY</t>
  </si>
  <si>
    <t>scondec@cendoj.ramajudicial.gov.co</t>
  </si>
  <si>
    <t>15618468</t>
  </si>
  <si>
    <t>CORREA AMAURY</t>
  </si>
  <si>
    <t>acorreae@cendoj.ramajudicial.gov.co</t>
  </si>
  <si>
    <t>22738114</t>
  </si>
  <si>
    <t>CORZO LINETH MARGARITA</t>
  </si>
  <si>
    <t>ccto03ba@cendoj.ramajudicial.gov.co</t>
  </si>
  <si>
    <t>1144084288</t>
  </si>
  <si>
    <t>GARCIA BUITRAGO ANA MARIA</t>
  </si>
  <si>
    <t>agarciabu@cendoj.ramajudicial.gov.co</t>
  </si>
  <si>
    <t>32570389</t>
  </si>
  <si>
    <t>GONZALES GONZALES MARIA DEL PILAR</t>
  </si>
  <si>
    <t>mgonzalgon@cendoj.ramajudicial.gov.co</t>
  </si>
  <si>
    <t>1065615295</t>
  </si>
  <si>
    <t>GONZÁLEZ SANDRA</t>
  </si>
  <si>
    <t>ccto08ba@cendoj.ramajudicial.gov.co</t>
  </si>
  <si>
    <t>32716411</t>
  </si>
  <si>
    <t>GUTIÉRREZ ARROYO RAMONA</t>
  </si>
  <si>
    <t>rgutiera@cendoj.ramajudicial.gov.co</t>
  </si>
  <si>
    <t>72358267</t>
  </si>
  <si>
    <t>HASSELBRINCK ANDRADE RAFAEL ALBERTO</t>
  </si>
  <si>
    <t>rhassela@cendoj.ramajudicial.gov.co</t>
  </si>
  <si>
    <t>8713406</t>
  </si>
  <si>
    <t>HERNANDEZ CANO ANGEL MARIA</t>
  </si>
  <si>
    <t>ahernancan@cendoj.ramajudicial.gov.co</t>
  </si>
  <si>
    <t>1015399724</t>
  </si>
  <si>
    <t>HERRERA AGUILAR ALBA LUZ</t>
  </si>
  <si>
    <t>ccto14ba@cendoj.ramajudicial.gov.co</t>
  </si>
  <si>
    <t>27169716</t>
  </si>
  <si>
    <t>IMBACUAN CHAGUEZAC AYDA MALENA</t>
  </si>
  <si>
    <t>iadalema@gmail.com</t>
  </si>
  <si>
    <t>32744205</t>
  </si>
  <si>
    <t>ccto02ba@cendoj.ramajudicial.gov.co</t>
  </si>
  <si>
    <t>30330751</t>
  </si>
  <si>
    <t>LARGO RAMIREZ MARIA JIMENA</t>
  </si>
  <si>
    <t>mlargor@cendoj.ramajudicial.gov.co</t>
  </si>
  <si>
    <t>1083455702</t>
  </si>
  <si>
    <t>LÓPEZ ESPINOSA YELITZA</t>
  </si>
  <si>
    <t>ylopeze@cendoj.ramajudicial.gov.co</t>
  </si>
  <si>
    <t>50921937</t>
  </si>
  <si>
    <t>LORDUY GONZALEZ CARMEN ROSA</t>
  </si>
  <si>
    <t>clorduyg@cendoj.ramajudicial.gov.co</t>
  </si>
  <si>
    <t>1049645045</t>
  </si>
  <si>
    <t>MARTIN LINARES DANIELA</t>
  </si>
  <si>
    <t>labdanielamartin@gmail.com</t>
  </si>
  <si>
    <t>1022954446</t>
  </si>
  <si>
    <t>MELENDEZ CALDERON CRISTIAN CAMILO</t>
  </si>
  <si>
    <t>ccmelendezc@gmail.com</t>
  </si>
  <si>
    <t>16747289</t>
  </si>
  <si>
    <t>MERINO VARON JORGE ALBERTO</t>
  </si>
  <si>
    <t>jmerinov@cendoj.ramajudicial.gov.co</t>
  </si>
  <si>
    <t>1047340077</t>
  </si>
  <si>
    <t>MEZA CHARRIS RONALD FARID</t>
  </si>
  <si>
    <t>rmezac@cendoj.ramajudicial.gov.co</t>
  </si>
  <si>
    <t>22448671</t>
  </si>
  <si>
    <t>MEZA ZABALA HELLEN</t>
  </si>
  <si>
    <t>ccto07ba@cendoj.ramajudicial.gov.co</t>
  </si>
  <si>
    <t>16189662</t>
  </si>
  <si>
    <t>MUÑOZ GUTIERREZ JORGE</t>
  </si>
  <si>
    <t>joorgy28@hotmail.com</t>
  </si>
  <si>
    <t>94496071</t>
  </si>
  <si>
    <t>NARANJO GUTIERREZ ANDRES HERNEY</t>
  </si>
  <si>
    <t>andresnaranjo05@gmail.com</t>
  </si>
  <si>
    <t>38888036</t>
  </si>
  <si>
    <t>NIEVAS BERTRAND YAMILETH</t>
  </si>
  <si>
    <t>yami2418@gamil.com</t>
  </si>
  <si>
    <t>1102857115</t>
  </si>
  <si>
    <t>PADILLA BRAYAN</t>
  </si>
  <si>
    <t>ccto05ba@cendoj.ramajudicial.gov.co</t>
  </si>
  <si>
    <t>59312159</t>
  </si>
  <si>
    <t>PAZ ARGOTY MARTHA CECILIA</t>
  </si>
  <si>
    <t>cecitapaz@hotmail.com</t>
  </si>
  <si>
    <t>94324449</t>
  </si>
  <si>
    <t>PINEDA GÓMEZ MAURICIO EDUARDO</t>
  </si>
  <si>
    <t>maopigo@gmail.com</t>
  </si>
  <si>
    <t>16797869</t>
  </si>
  <si>
    <t>PORTILLA GALLEGO JAIR</t>
  </si>
  <si>
    <t>jportig@cendoj.ramajudicial.gov.co</t>
  </si>
  <si>
    <t>1140425402</t>
  </si>
  <si>
    <t>Posada Lopez Gustavo Emilio</t>
  </si>
  <si>
    <t>egustavoe@gmail.com</t>
  </si>
  <si>
    <t>1130601581</t>
  </si>
  <si>
    <t>PUERTA YEPES JOSE FRANCISCO</t>
  </si>
  <si>
    <t>jpuertay@cendoj.ramajudicial.gov.co</t>
  </si>
  <si>
    <t>8719824</t>
  </si>
  <si>
    <t>RADA GIOVANNY</t>
  </si>
  <si>
    <t>gradah@cendoj.ramajudicial.gov.co</t>
  </si>
  <si>
    <t>31845091</t>
  </si>
  <si>
    <t>RAMIREZ ESCOBAR MARTHA LUCIA</t>
  </si>
  <si>
    <t>j08pmcali@cendoj.ramajudicial.gov.co</t>
  </si>
  <si>
    <t>94510778</t>
  </si>
  <si>
    <t>RESTREPO GUEVARA CARLOS JULIO</t>
  </si>
  <si>
    <t>crestreg@cendoj.ramajudicial.gov.co</t>
  </si>
  <si>
    <t>32632850</t>
  </si>
  <si>
    <t>ROMERO IBARRA JUDITH</t>
  </si>
  <si>
    <t>jromeroi@cendoj.ramajudicial.gov.co</t>
  </si>
  <si>
    <t>55221155</t>
  </si>
  <si>
    <t>SANTAREN GUTIERREZ KATHERINE MILENA</t>
  </si>
  <si>
    <t>ksantarg@cendoj.ramajudicial.gov.co</t>
  </si>
  <si>
    <t>16772017</t>
  </si>
  <si>
    <t>SILVA CANO CARLOS EDUARDO</t>
  </si>
  <si>
    <t>casilvacano@hotmail.com</t>
  </si>
  <si>
    <t>31385233</t>
  </si>
  <si>
    <t>TENORIO ANGULO LIDA RUTH</t>
  </si>
  <si>
    <t>ltenoria@cendoj.ramajudicial.gov.co</t>
  </si>
  <si>
    <t>2176148</t>
  </si>
  <si>
    <t>TORRES ORMANZA CESAR AUGUSTO</t>
  </si>
  <si>
    <t>torrescesar10@yahoo.com</t>
  </si>
  <si>
    <t>1085249521</t>
  </si>
  <si>
    <t>VERA GALLON SAYDE VANESSA</t>
  </si>
  <si>
    <t>sverag@cendoj.ramajudicial.gov.co</t>
  </si>
  <si>
    <t>15033328</t>
  </si>
  <si>
    <t>1007200247</t>
  </si>
  <si>
    <t>AGÁMEZ ALTAHONA LUIS EDUARDO</t>
  </si>
  <si>
    <t>luiseduar013@hotmail.com</t>
  </si>
  <si>
    <t>1047440169</t>
  </si>
  <si>
    <t>ALVAREZ CORTINA LIBARDO ANDRES</t>
  </si>
  <si>
    <t>lalvarecor@cendoj.ramajudicial.gov.co</t>
  </si>
  <si>
    <t>1047378823</t>
  </si>
  <si>
    <t>BARRIOS ACEVEDO JOSE DAVID</t>
  </si>
  <si>
    <t>j02pmpalcgena@cendoj.ramajudicial.gov.co</t>
  </si>
  <si>
    <t>1015427848</t>
  </si>
  <si>
    <t>Batanero Urueña Rodrigo</t>
  </si>
  <si>
    <t>rbataneu@cendoj.ramajudicial.gov.co</t>
  </si>
  <si>
    <t>1015416777</t>
  </si>
  <si>
    <t>BOHÓRQUEZ RODRIGUEZ CRISTIAN CAMILO</t>
  </si>
  <si>
    <t>cbohorqr@cendoj.ramajudicial.gov.co</t>
  </si>
  <si>
    <t>1128054879</t>
  </si>
  <si>
    <t>CABEZA COHEN BELIS</t>
  </si>
  <si>
    <t>bcabezac@cendoj.ramajudicial.gov.co</t>
  </si>
  <si>
    <t>1082903922</t>
  </si>
  <si>
    <t>CARMONA VILLA YOLANDA   MARGARITA</t>
  </si>
  <si>
    <t>yolandacarmonavilla@hotmail.com</t>
  </si>
  <si>
    <t>1128047599</t>
  </si>
  <si>
    <t>CARRASQUILLA PATERNINA JUAN MIGUEL</t>
  </si>
  <si>
    <t>jozio9@hotmail.com</t>
  </si>
  <si>
    <t>1047479910</t>
  </si>
  <si>
    <t>CASTILLA RODRIGUEZ EDUARDO JOSE</t>
  </si>
  <si>
    <t>Ecastilr@cendoj.ramajudical.gov.co</t>
  </si>
  <si>
    <t>32936275</t>
  </si>
  <si>
    <t>CASTRO MOGOLLON TERESA JUDITH</t>
  </si>
  <si>
    <t>tcastrom@cendoj.ramajudicial.gov.co</t>
  </si>
  <si>
    <t>73158115</t>
  </si>
  <si>
    <t>COMBAT JARABA GABRIEL</t>
  </si>
  <si>
    <t>gcombatj@cendoj.ramajudicial.gov.co</t>
  </si>
  <si>
    <t>53081083</t>
  </si>
  <si>
    <t>CUDRIS LLANOS ANA KATIUSKA</t>
  </si>
  <si>
    <t>acudrisl@cendoj.ramajudicial.gov.co</t>
  </si>
  <si>
    <t>1102830857</t>
  </si>
  <si>
    <t>CUELLO MURILLO JEINNY YANETH</t>
  </si>
  <si>
    <t>jeinnycm@cendoj.ramajudicial.gov.co</t>
  </si>
  <si>
    <t>1047374999</t>
  </si>
  <si>
    <t>DE BRIGARD MEJIA ANDRES FELIPE</t>
  </si>
  <si>
    <t>abrigarm@cendoj.ramajudicial.gov.co</t>
  </si>
  <si>
    <t>45692890</t>
  </si>
  <si>
    <t>DIAZ RICARDO DORIS MARGARITA</t>
  </si>
  <si>
    <t>diazricardo30@gmail.com</t>
  </si>
  <si>
    <t>32909871</t>
  </si>
  <si>
    <t>DOMINGUEZ REYES MERCEDES DEL CARMEN</t>
  </si>
  <si>
    <t>msdz21@hotmail.com</t>
  </si>
  <si>
    <t>32906155</t>
  </si>
  <si>
    <t>ESPITALETA CASAS MONICA</t>
  </si>
  <si>
    <t>monyespitaleta@yahoo.com</t>
  </si>
  <si>
    <t>9177990</t>
  </si>
  <si>
    <t>ESTRADA ORTEGA JUAN CARLOS</t>
  </si>
  <si>
    <t>jucarestra@gmail.com</t>
  </si>
  <si>
    <t>1047436128</t>
  </si>
  <si>
    <t>FUENTES ARRIETA ISAURA PAOLA</t>
  </si>
  <si>
    <t>ifuentea@cendoj.ramajudicial.gov.co</t>
  </si>
  <si>
    <t>32935293</t>
  </si>
  <si>
    <t>GARCIA RAMIREZ JENNIFER NATALIA</t>
  </si>
  <si>
    <t>j101pmfcgcgena@cendoj.ramajudicial.gov.co</t>
  </si>
  <si>
    <t>1047367446</t>
  </si>
  <si>
    <t>GONZALEZ GONZALEZ KARLA SUSANA</t>
  </si>
  <si>
    <t>kgonzalg@cendoj.ramajudicial.gov.co</t>
  </si>
  <si>
    <t>1030609890</t>
  </si>
  <si>
    <t>GONZALEZ HERRERA EDDISON MARIN</t>
  </si>
  <si>
    <t>egonzalh@deaj.ramajudicial.gov.co</t>
  </si>
  <si>
    <t>1143350327</t>
  </si>
  <si>
    <t>GUERRA BLANQUICETT MARIA ISABEL</t>
  </si>
  <si>
    <t>mguerrab@cendoj.ramajudicial.gov.co</t>
  </si>
  <si>
    <t>45539390</t>
  </si>
  <si>
    <t>GUTIERREZ GUERRERO GLENDA MARGARITA</t>
  </si>
  <si>
    <t>ggutiergu@cendoj.ramajudicial.gov.co</t>
  </si>
  <si>
    <t>73582149</t>
  </si>
  <si>
    <t>HERAZO DILSON ELKIN</t>
  </si>
  <si>
    <t>quinto2805@hotmail.com</t>
  </si>
  <si>
    <t>73136547</t>
  </si>
  <si>
    <t>Hernández Edgar Enrique</t>
  </si>
  <si>
    <t>selarroc_1@hotmail.com</t>
  </si>
  <si>
    <t>9290908</t>
  </si>
  <si>
    <t>HERNANDEZ SUAREZ JORGE ALBERTO</t>
  </si>
  <si>
    <t>jhernans@cendoj.ramajudicial.gov.co</t>
  </si>
  <si>
    <t>73074310</t>
  </si>
  <si>
    <t>HERRERA HERRERA MANUEL</t>
  </si>
  <si>
    <t>mherrerh@cendoj.ramajudicial.gov.co</t>
  </si>
  <si>
    <t>1047473713</t>
  </si>
  <si>
    <t>HERRERA VARELA MICHELLE ALEXANDRA</t>
  </si>
  <si>
    <t>mherrerva@cendoj.ramajudicial.gov.co</t>
  </si>
  <si>
    <t>73125565</t>
  </si>
  <si>
    <t>LARIOS NAVARRO LEONARDO</t>
  </si>
  <si>
    <t>llariosn@cendoj.ramajudicial.gov.co</t>
  </si>
  <si>
    <t>45468229</t>
  </si>
  <si>
    <t>LONDOÑO HERRERA ELOISA CRISTINA</t>
  </si>
  <si>
    <t>elondonh@cendoj.ramajudicial.gov.co</t>
  </si>
  <si>
    <t>1123620503</t>
  </si>
  <si>
    <t>LORA SALGADO MARIA CECILIA</t>
  </si>
  <si>
    <t>mloras@cendoj.ramajudicial.gov.co</t>
  </si>
  <si>
    <t>73119444</t>
  </si>
  <si>
    <t>MACHADO LOPEZ LUIS FERNANDO</t>
  </si>
  <si>
    <t>luisfernandomachadolopez@hotmail.com</t>
  </si>
  <si>
    <t>1052081570</t>
  </si>
  <si>
    <t>MEDINA MARTINEZ ALVARO DANIEL</t>
  </si>
  <si>
    <t>amedinam@cendoj.ramajudicial.gov.co</t>
  </si>
  <si>
    <t>22800920</t>
  </si>
  <si>
    <t>MERCADO PEREZ ROSELYS</t>
  </si>
  <si>
    <t>rmercadpe@cendoj.ramajudicial.gov.co</t>
  </si>
  <si>
    <t>1128047977</t>
  </si>
  <si>
    <t>Meza May Mario Alfonso</t>
  </si>
  <si>
    <t>mmezamay@gmail.com</t>
  </si>
  <si>
    <t>41737259</t>
  </si>
  <si>
    <t>MORENO BENÍTEZ CARMEN INÉS</t>
  </si>
  <si>
    <t>cmorenob@cendoj.ramajudicial.gov.co</t>
  </si>
  <si>
    <t>1047377277</t>
  </si>
  <si>
    <t>NAVARRO PASCUALES MARIA JOSE</t>
  </si>
  <si>
    <t>j16pmpalcgena@cendoj.ramajudicial.gov.co</t>
  </si>
  <si>
    <t>26007962</t>
  </si>
  <si>
    <t>NIEVES MIRANDA ROSA MARIA</t>
  </si>
  <si>
    <t>rnievesm@cendoj.ramajudicial.gov.co</t>
  </si>
  <si>
    <t>1044930734</t>
  </si>
  <si>
    <t>PAJARO LIGARDO JOHAN CARLOS</t>
  </si>
  <si>
    <t>jpajarol@cendoj.ramajudicial.gov.co</t>
  </si>
  <si>
    <t>1050959840</t>
  </si>
  <si>
    <t>PASTOR GUERRERO LAURA VANESSA</t>
  </si>
  <si>
    <t>lpastorg@cendoj.ramajudicial.gov.co</t>
  </si>
  <si>
    <t>1102804006</t>
  </si>
  <si>
    <t>PERDOMO GENES CARMEN LUCIA</t>
  </si>
  <si>
    <t>cperdomg@cendoj.ramajudicial.gov.co</t>
  </si>
  <si>
    <t>45460293</t>
  </si>
  <si>
    <t>PEREZ TORRES ZOA ESTER</t>
  </si>
  <si>
    <t>zocartagena@hotmail.com</t>
  </si>
  <si>
    <t>1143358281</t>
  </si>
  <si>
    <t>RAMIREZ ALBORNOZ ADRIANA LUZ</t>
  </si>
  <si>
    <t>aramirea@cendoj.ramajudicial.gov.co</t>
  </si>
  <si>
    <t>9145244</t>
  </si>
  <si>
    <t xml:space="preserve">RAMOS MERCADO BEYSON ANDRÉS </t>
  </si>
  <si>
    <t>bramosm@cendoj.ramajudicial.gov.co</t>
  </si>
  <si>
    <t>22590876</t>
  </si>
  <si>
    <t>RICARDO ARAUJO HEIDY</t>
  </si>
  <si>
    <t>heriar511@hotmail.com</t>
  </si>
  <si>
    <t>33284118</t>
  </si>
  <si>
    <t>ROJANO MEJIA ROCIO IRINA</t>
  </si>
  <si>
    <t>rocirojano@hotmail.com</t>
  </si>
  <si>
    <t>1047381507</t>
  </si>
  <si>
    <t>ROJAS RINCON OSCAR EDUARDO</t>
  </si>
  <si>
    <t>orojas@cendoj.ramajudicial.gov.co</t>
  </si>
  <si>
    <t>1143388373</t>
  </si>
  <si>
    <t>RUIZ RUEDA DANIELA</t>
  </si>
  <si>
    <t>danielaruizr96@hotmail.com</t>
  </si>
  <si>
    <t>72289170</t>
  </si>
  <si>
    <t>SÁNCHEZ ELGUEDO HEINER STEPHAN</t>
  </si>
  <si>
    <t>ccto16ba@cendoj.ramajudicial.gov.co</t>
  </si>
  <si>
    <t>80775622</t>
  </si>
  <si>
    <t>SEPULVEDA VARGAS JOSE LUIS</t>
  </si>
  <si>
    <t>jsepulvv@cendoj.ramajudicial.gov.co</t>
  </si>
  <si>
    <t>1047375382</t>
  </si>
  <si>
    <t>Torres Natali</t>
  </si>
  <si>
    <t>natalitorres36@gmail.com</t>
  </si>
  <si>
    <t>13889906</t>
  </si>
  <si>
    <t>ULLOQUE TOSCANO ISSA RAFAEL</t>
  </si>
  <si>
    <t>iulloqut@cendoj.ramajudicial.gov.co</t>
  </si>
  <si>
    <t>45547199</t>
  </si>
  <si>
    <t>VALENCIA CABARCAS KATIA PATRICIA</t>
  </si>
  <si>
    <t>kvalenca@cendoj.ramajudicial.gov.co</t>
  </si>
  <si>
    <t>1100396403</t>
  </si>
  <si>
    <t>VERGARA PEREZ MELISSA DE JESUS</t>
  </si>
  <si>
    <t>mvergarp@cendoj.ramajudicial.gov.co</t>
  </si>
  <si>
    <t>23238684</t>
  </si>
  <si>
    <t>ZUBIRIA SILVA DOLORES LEONOR</t>
  </si>
  <si>
    <t>dzubiris@cendoj.ramajudicial.gov.co</t>
  </si>
  <si>
    <t>ACOSTA RODRÍGUEZ GEAN MARCO</t>
  </si>
  <si>
    <t>geanco1310@gmail.com</t>
  </si>
  <si>
    <t>88153020</t>
  </si>
  <si>
    <t>ALONSO ALBERTO ACERO MARTINEZ</t>
  </si>
  <si>
    <t>SINCELEJO</t>
  </si>
  <si>
    <t>aacerom@cendoj.ramajudicial.gov.co</t>
  </si>
  <si>
    <t>1098610331</t>
  </si>
  <si>
    <t>ARDILA PÉREZ CLAUDIA XIMENA</t>
  </si>
  <si>
    <t>claudiaxardila@hotmail.com</t>
  </si>
  <si>
    <t>63563563</t>
  </si>
  <si>
    <t>ARIZA PACHÓN KRISTEL PIERINA</t>
  </si>
  <si>
    <t>karizap@cendoj.ramajudicial.gov.co</t>
  </si>
  <si>
    <t>1098652077</t>
  </si>
  <si>
    <t>ÁVILA APARICIO FABIAN ANDRÉS</t>
  </si>
  <si>
    <t>fabianandresav@gmail.com</t>
  </si>
  <si>
    <t>72191215</t>
  </si>
  <si>
    <t>BRUN MARTINEZ FRANKLIN MANUEL</t>
  </si>
  <si>
    <t>fbrunm@cendoj.ramajudicial.gov.co</t>
  </si>
  <si>
    <t>1094268370</t>
  </si>
  <si>
    <t>CACUA GAMBOA JULIAN DAVID</t>
  </si>
  <si>
    <t>jcacuag@cendoj.ramajudicial.gov.co</t>
  </si>
  <si>
    <t>64699026</t>
  </si>
  <si>
    <t>CAROLINA TABOADA TABOADA</t>
  </si>
  <si>
    <t>saladmconsecsucre@cendoj.ramajudicial.gov.co</t>
  </si>
  <si>
    <t>1032417323</t>
  </si>
  <si>
    <t>CARRASCAL RAMOS FREYA LORENA</t>
  </si>
  <si>
    <t>fregis23@hotmail.com</t>
  </si>
  <si>
    <t>91535280</t>
  </si>
  <si>
    <t>Carvajal Gamboa Carlos Andrés</t>
  </si>
  <si>
    <t>ccarvajg@cendoj.ramajudicial.gov.co</t>
  </si>
  <si>
    <t>52071205</t>
  </si>
  <si>
    <t>CEPEDA LIZARAZO AMPARO LILIANA</t>
  </si>
  <si>
    <t>acepedal@deaj.ramajudicial.gov.co</t>
  </si>
  <si>
    <t>1098730234</t>
  </si>
  <si>
    <t>CHACÓN AMAYA SERGIO ANDRÉS</t>
  </si>
  <si>
    <t>schacona@cendoj.ramajudicial.gov.co</t>
  </si>
  <si>
    <t>91158766</t>
  </si>
  <si>
    <t>CHAPARRO MONTEZUMA ALEXANDER</t>
  </si>
  <si>
    <t>achaparm@cendoj.ramajudicial.gov.co</t>
  </si>
  <si>
    <t>7161542</t>
  </si>
  <si>
    <t>CUADROS MARIÑO PEDRO</t>
  </si>
  <si>
    <t>pcuadrom@cendoj.ramajudicial.gov.co</t>
  </si>
  <si>
    <t>64697300</t>
  </si>
  <si>
    <t>DAMARYS MERLANO MEDRANO</t>
  </si>
  <si>
    <t>dmerlam@cendoj.ramajudicial.gov.co</t>
  </si>
  <si>
    <t>60391685</t>
  </si>
  <si>
    <t>DAVILA LABRADOR SANDRA ROCIO</t>
  </si>
  <si>
    <t>SRDL78@HOTMAIL.COM</t>
  </si>
  <si>
    <t>FLÓREZ REYES LUISA FERNANDA</t>
  </si>
  <si>
    <t>lflorezre@cendoj.ramajudicial.gov.co</t>
  </si>
  <si>
    <t>73583201</t>
  </si>
  <si>
    <t>franciscomontesg@hotmail.com</t>
  </si>
  <si>
    <t>91111379</t>
  </si>
  <si>
    <t>FRANCO FLÓREZ HUGO ANDRÉS</t>
  </si>
  <si>
    <t>hfrancof@cendoj.ramajudicial.gov.co</t>
  </si>
  <si>
    <t>1098627464</t>
  </si>
  <si>
    <t>GÁMEZ BARÓN DIANA PATRICIA</t>
  </si>
  <si>
    <t>digauis@gmail.com</t>
  </si>
  <si>
    <t>91202047</t>
  </si>
  <si>
    <t>GARCÍA SUÁREZ JAIRO</t>
  </si>
  <si>
    <t>bucajairo@gmail.com</t>
  </si>
  <si>
    <t>1102357806</t>
  </si>
  <si>
    <t>GIL ROJAS ELKIN JESÚS</t>
  </si>
  <si>
    <t>egilr@cendoj.ramajudicial.gov.co</t>
  </si>
  <si>
    <t>42896255</t>
  </si>
  <si>
    <t>GIRALDO GIRALDO MARTHA HELENA</t>
  </si>
  <si>
    <t>martahgiraldo@hotmail.com</t>
  </si>
  <si>
    <t>1095786201</t>
  </si>
  <si>
    <t>GÓMEZ VILLABONA NIDIA EDITH</t>
  </si>
  <si>
    <t>ngomezv@cendoj.ramajudicial.gov.co</t>
  </si>
  <si>
    <t>92556718</t>
  </si>
  <si>
    <t>HERALDO JOSE ALVIZ BELTRAN</t>
  </si>
  <si>
    <t>halvizb@cendoj.ramajudicial.gov.co</t>
  </si>
  <si>
    <t>8732287</t>
  </si>
  <si>
    <t>HERNANDEZ JIMENEZ VICTOR EMILIO</t>
  </si>
  <si>
    <t>vhernanj@cendoj.ramajudicial.gov.co</t>
  </si>
  <si>
    <t>64894838</t>
  </si>
  <si>
    <t>IVON ALEJANDRA VASQUEZ PALENCIA</t>
  </si>
  <si>
    <t>ivasquep@cendoj.ramajudicial.gov.co</t>
  </si>
  <si>
    <t>91276101</t>
  </si>
  <si>
    <t>JAIMES PLATA FREDY ALFONSO</t>
  </si>
  <si>
    <t>fredyestado@hotmail.com</t>
  </si>
  <si>
    <t>92537511</t>
  </si>
  <si>
    <t>KEVIN ALEXANDER DIAZ MADERA</t>
  </si>
  <si>
    <t>kdiazm@cendoj.ramajudicial.gov.co</t>
  </si>
  <si>
    <t>45761383</t>
  </si>
  <si>
    <t>MARIA CLAUDIA MEDINA TABOADA</t>
  </si>
  <si>
    <t>mmedinat@cendoj.ramajudicial.gov.co</t>
  </si>
  <si>
    <t>71680385</t>
  </si>
  <si>
    <t>MARIN TABORDA HECTOR EDUARDO</t>
  </si>
  <si>
    <t>hemarinta@gmail.com</t>
  </si>
  <si>
    <t>37946162</t>
  </si>
  <si>
    <t>MARTÍNEZ MENDOZA BLANCA JUDITH</t>
  </si>
  <si>
    <t>bmartinme@cendoj.ramajudicial.gov.co</t>
  </si>
  <si>
    <t>1095822723</t>
  </si>
  <si>
    <t>MEJÍA PLATA MARÍA PAULA</t>
  </si>
  <si>
    <t>mmejiap@cendoj.ramajudicial.gov.co</t>
  </si>
  <si>
    <t>1098721227</t>
  </si>
  <si>
    <t>NEIRA VALBUENA JEISSON JAMITH</t>
  </si>
  <si>
    <t>jeissox@gmail.com</t>
  </si>
  <si>
    <t>1047415849</t>
  </si>
  <si>
    <t>OJEDA FAJARDO ANA MILENA</t>
  </si>
  <si>
    <t>aojedaf@cendoj.ramajudicial.gov.co</t>
  </si>
  <si>
    <t>1098619044</t>
  </si>
  <si>
    <t>OQUENDO PINEDA MONICA</t>
  </si>
  <si>
    <t>moquendp@cendoj.ramajudicial.gov.co</t>
  </si>
  <si>
    <t>1098681786</t>
  </si>
  <si>
    <t>ORTÍZ CAMACHO DANIEL MAURICIO</t>
  </si>
  <si>
    <t>danielmauriciortiz@gmail.com</t>
  </si>
  <si>
    <t>91520888</t>
  </si>
  <si>
    <t>OVIEDO FADUL ALEXANDER</t>
  </si>
  <si>
    <t>aoviedof@cendoj.ramajudicial.gov.co</t>
  </si>
  <si>
    <t>45556509</t>
  </si>
  <si>
    <t>PAEZ CAÑAVERA KELLY ISABEL</t>
  </si>
  <si>
    <t>kpaezc@cendoj.ramajudicial.gov.co</t>
  </si>
  <si>
    <t>6820265</t>
  </si>
  <si>
    <t>PIZARRO CALDAS JORGE LUIS</t>
  </si>
  <si>
    <t>presocsinc@cendoj.ramajudicial.gov.co</t>
  </si>
  <si>
    <t>1098626243</t>
  </si>
  <si>
    <t>RINCÓN VALENCIA CARMENZA</t>
  </si>
  <si>
    <t>crinconva@cendoj.ramajudicial.gov.co</t>
  </si>
  <si>
    <t>1065593337</t>
  </si>
  <si>
    <t>RÍOS BOTELLO DUBIER</t>
  </si>
  <si>
    <t>driosbo@cendoj.ramajudicial.gov.co</t>
  </si>
  <si>
    <t>19439920</t>
  </si>
  <si>
    <t>RODRÍGUEZ QUINTERO MILCIADES</t>
  </si>
  <si>
    <t>milroquin2@gmail.com</t>
  </si>
  <si>
    <t>36563370</t>
  </si>
  <si>
    <t>ROZANA BEATRIZ ABELLO ALBINO</t>
  </si>
  <si>
    <t>rabelloa@cendoj.ramajudicial.gov.co</t>
  </si>
  <si>
    <t>27982991</t>
  </si>
  <si>
    <t>TANGUA DIAZ RUTH FRANCY</t>
  </si>
  <si>
    <t>ruthferpipe@hotmail.com</t>
  </si>
  <si>
    <t>74245418</t>
  </si>
  <si>
    <t>WALTEROS REYES DAVID JULIAN</t>
  </si>
  <si>
    <t>davidwalteros@hotmail.com</t>
  </si>
  <si>
    <t>64740677</t>
  </si>
  <si>
    <t>YALENIS MARIA MEZA PINEDA</t>
  </si>
  <si>
    <t>ymezap@cendoj.ramajudicial.gov.co</t>
  </si>
  <si>
    <t>1047400691</t>
  </si>
  <si>
    <t>YEPES LOPEZ SHIRLEY JUDITH</t>
  </si>
  <si>
    <t>SYEPESL@CENDOJ.RAMAJUDICIAL.GOV.CO</t>
  </si>
  <si>
    <t>Estudiantes en progreso</t>
  </si>
  <si>
    <t>Bogotá</t>
  </si>
  <si>
    <t>terminado</t>
  </si>
  <si>
    <t>ordosgoitia morales alejandro</t>
  </si>
  <si>
    <t>Bogota</t>
  </si>
  <si>
    <t>MADRID ELIE</t>
  </si>
  <si>
    <t>BOGOTA</t>
  </si>
  <si>
    <t>montes francisco</t>
  </si>
  <si>
    <t>% de avance 
del diplomado</t>
  </si>
  <si>
    <t>Sin ingreso</t>
  </si>
  <si>
    <t>Nota Final</t>
  </si>
  <si>
    <t>en progreso</t>
  </si>
  <si>
    <t>BASTIDAS PANTOJA EDUARDO IVAN</t>
  </si>
  <si>
    <t>VILLADIEGO HERNANDEZ CÉSAR MIGUEL</t>
  </si>
  <si>
    <t>cvilladh@cendoj.ramajudicial.gov.co</t>
  </si>
  <si>
    <t>No iniciaron</t>
  </si>
  <si>
    <t>Estudiantes que iniciaron</t>
  </si>
  <si>
    <t>Estudiantes que terminaron</t>
  </si>
  <si>
    <t>No terminaron</t>
  </si>
  <si>
    <t>LISTADO DIPLOMAS SERVIDORES JUDICIALES QUE APROBARON EL DIPLOMADO Diplomado virtual en formación de auditores internos en sistemas de gestión integrados HSEQ . 136 Horas</t>
  </si>
  <si>
    <t>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</si>
</sst>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d"/>
  </numFmts>
  <fonts count="19" x14ac:knownFonts="1">
    <font>
      <sz val="11"/>
      <color theme="1"/>
      <name val="Calibri"/>
      <family val="2"/>
      <scheme val="minor"/>
    </font>
    <font>
      <sz val="11"/>
      <color theme="1"/>
      <name val="Calibri"/>
      <family val="2"/>
      <scheme val="minor"/>
    </font>
    <font>
      <b/>
      <sz val="10"/>
      <name val="Arial"/>
      <family val="2"/>
    </font>
    <font>
      <b/>
      <sz val="14"/>
      <color theme="0"/>
      <name val="Arial"/>
      <family val="2"/>
    </font>
    <font>
      <b/>
      <sz val="16"/>
      <color theme="4"/>
      <name val="Arial"/>
      <family val="2"/>
    </font>
    <font>
      <sz val="12"/>
      <color theme="1"/>
      <name val="Arial"/>
      <family val="2"/>
    </font>
    <font>
      <sz val="10"/>
      <name val="Arial"/>
      <family val="2"/>
    </font>
    <font>
      <b/>
      <sz val="20"/>
      <color theme="8" tint="-0.249977111117893"/>
      <name val="Calibri"/>
      <family val="2"/>
      <scheme val="minor"/>
    </font>
    <font>
      <sz val="10"/>
      <name val="Arial"/>
      <family val="2"/>
    </font>
    <font>
      <b/>
      <sz val="12"/>
      <color theme="0"/>
      <name val="Calibri"/>
      <family val="2"/>
      <scheme val="minor"/>
    </font>
    <font>
      <b/>
      <sz val="12"/>
      <color theme="1"/>
      <name val="Calibri"/>
      <family val="2"/>
      <scheme val="minor"/>
    </font>
    <font>
      <sz val="12"/>
      <color theme="1"/>
      <name val="Calibri"/>
      <family val="2"/>
      <scheme val="minor"/>
    </font>
    <font>
      <b/>
      <sz val="16"/>
      <color theme="8" tint="-0.249977111117893"/>
      <name val="Calibri"/>
      <family val="2"/>
      <scheme val="minor"/>
    </font>
    <font>
      <sz val="14"/>
      <color theme="0"/>
      <name val="Arial"/>
      <family val="2"/>
    </font>
    <font>
      <sz val="11"/>
      <color indexed="8"/>
      <name val="Calibri"/>
      <family val="2"/>
      <scheme val="minor"/>
    </font>
    <font>
      <sz val="8"/>
      <name val="Calibri"/>
      <family val="2"/>
      <scheme val="minor"/>
    </font>
    <font>
      <b/>
      <sz val="10"/>
      <color theme="0"/>
      <name val="Arial"/>
      <family val="2"/>
    </font>
    <font>
      <sz val="11"/>
      <color theme="0"/>
      <name val="Calibri"/>
      <family val="2"/>
      <scheme val="minor"/>
    </font>
    <font>
      <sz val="10"/>
      <color theme="0"/>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8" tint="-0.49998474074526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6" fillId="0" borderId="0"/>
    <xf numFmtId="0" fontId="8" fillId="0" borderId="0"/>
    <xf numFmtId="0" fontId="14" fillId="0" borderId="0"/>
  </cellStyleXfs>
  <cellXfs count="71">
    <xf numFmtId="0" fontId="0" fillId="0" borderId="0" xfId="0"/>
    <xf numFmtId="0" fontId="2" fillId="0" borderId="0" xfId="0" applyFont="1" applyAlignment="1">
      <alignment horizontal="center"/>
    </xf>
    <xf numFmtId="0" fontId="0" fillId="2" borderId="0" xfId="0" applyFill="1" applyBorder="1"/>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14" fontId="0" fillId="0" borderId="0" xfId="0" applyNumberFormat="1"/>
    <xf numFmtId="164" fontId="0" fillId="0" borderId="0" xfId="0" applyNumberFormat="1"/>
    <xf numFmtId="0" fontId="2" fillId="0" borderId="0" xfId="0" applyFont="1" applyAlignment="1">
      <alignment horizontal="left" wrapText="1"/>
    </xf>
    <xf numFmtId="0" fontId="0" fillId="0" borderId="0" xfId="0" applyAlignment="1">
      <alignment wrapText="1"/>
    </xf>
    <xf numFmtId="0" fontId="0" fillId="2" borderId="0" xfId="0" applyFill="1" applyBorder="1" applyAlignment="1">
      <alignment wrapText="1"/>
    </xf>
    <xf numFmtId="0" fontId="8" fillId="0" borderId="0" xfId="3"/>
    <xf numFmtId="0" fontId="8" fillId="0" borderId="0" xfId="3" applyAlignment="1">
      <alignment wrapText="1"/>
    </xf>
    <xf numFmtId="0" fontId="9" fillId="4" borderId="0" xfId="0" applyFont="1" applyFill="1" applyAlignment="1">
      <alignment horizontal="center" vertical="center"/>
    </xf>
    <xf numFmtId="14" fontId="10" fillId="3" borderId="0" xfId="0" applyNumberFormat="1" applyFont="1" applyFill="1" applyAlignment="1">
      <alignment horizontal="left"/>
    </xf>
    <xf numFmtId="0" fontId="5" fillId="0" borderId="0" xfId="0" applyFont="1" applyAlignment="1">
      <alignment horizontal="right" vertical="center"/>
    </xf>
    <xf numFmtId="14" fontId="11" fillId="2" borderId="0" xfId="0" applyNumberFormat="1" applyFont="1" applyFill="1" applyAlignment="1">
      <alignment horizontal="left"/>
    </xf>
    <xf numFmtId="0" fontId="11" fillId="0" borderId="0" xfId="0" applyFont="1" applyAlignment="1">
      <alignment horizontal="right" vertical="center"/>
    </xf>
    <xf numFmtId="0" fontId="10" fillId="0" borderId="0" xfId="0" applyFont="1" applyAlignment="1">
      <alignment horizontal="left"/>
    </xf>
    <xf numFmtId="0" fontId="11" fillId="0" borderId="0" xfId="0" applyFont="1" applyAlignment="1">
      <alignment horizontal="center" vertical="center"/>
    </xf>
    <xf numFmtId="0" fontId="11" fillId="0" borderId="0" xfId="0" applyFont="1"/>
    <xf numFmtId="0" fontId="10" fillId="3" borderId="0" xfId="0" applyFont="1" applyFill="1" applyAlignment="1">
      <alignment horizontal="left"/>
    </xf>
    <xf numFmtId="0" fontId="8" fillId="0" borderId="0" xfId="3" applyAlignment="1">
      <alignment horizontal="center" wrapText="1"/>
    </xf>
    <xf numFmtId="0" fontId="8" fillId="0" borderId="0" xfId="3" applyAlignment="1">
      <alignment horizontal="center"/>
    </xf>
    <xf numFmtId="0" fontId="6" fillId="0" borderId="0" xfId="3" applyFont="1" applyAlignment="1">
      <alignment horizontal="left" wrapText="1"/>
    </xf>
    <xf numFmtId="14" fontId="6" fillId="0" borderId="0" xfId="3" applyNumberFormat="1" applyFont="1" applyAlignment="1">
      <alignment horizontal="left" wrapText="1"/>
    </xf>
    <xf numFmtId="0" fontId="0" fillId="0" borderId="0" xfId="0" applyProtection="1">
      <protection hidden="1"/>
    </xf>
    <xf numFmtId="0" fontId="0" fillId="0" borderId="0" xfId="0" applyAlignment="1">
      <alignment horizontal="center"/>
    </xf>
    <xf numFmtId="0" fontId="0" fillId="0" borderId="0" xfId="0" applyAlignment="1" applyProtection="1">
      <alignment wrapText="1"/>
      <protection hidden="1"/>
    </xf>
    <xf numFmtId="0" fontId="0" fillId="0" borderId="0" xfId="0" applyBorder="1" applyAlignment="1">
      <alignment wrapText="1"/>
    </xf>
    <xf numFmtId="0" fontId="0" fillId="0" borderId="0" xfId="0" applyFont="1" applyProtection="1">
      <protection hidden="1"/>
    </xf>
    <xf numFmtId="0" fontId="0" fillId="0" borderId="0" xfId="0" applyFont="1" applyAlignment="1" applyProtection="1">
      <alignment wrapText="1"/>
      <protection hidden="1"/>
    </xf>
    <xf numFmtId="9" fontId="0" fillId="0" borderId="0" xfId="1" applyFont="1" applyAlignment="1">
      <alignment horizontal="center"/>
    </xf>
    <xf numFmtId="0" fontId="14" fillId="0" borderId="0" xfId="4" applyAlignment="1">
      <alignment horizontal="center"/>
    </xf>
    <xf numFmtId="9" fontId="8" fillId="0" borderId="0" xfId="1" applyFont="1" applyAlignment="1">
      <alignment horizontal="center" wrapText="1"/>
    </xf>
    <xf numFmtId="9" fontId="8" fillId="0" borderId="0" xfId="1" applyFont="1" applyAlignment="1">
      <alignment horizontal="center"/>
    </xf>
    <xf numFmtId="0" fontId="0" fillId="2" borderId="0" xfId="0" applyFont="1" applyFill="1" applyProtection="1">
      <protection hidden="1"/>
    </xf>
    <xf numFmtId="0" fontId="0" fillId="2" borderId="0" xfId="0" applyFont="1" applyFill="1" applyAlignment="1" applyProtection="1">
      <alignment horizontal="left"/>
      <protection hidden="1"/>
    </xf>
    <xf numFmtId="0" fontId="0" fillId="0" borderId="0" xfId="0" applyFont="1" applyAlignment="1" applyProtection="1">
      <alignment horizontal="left"/>
      <protection hidden="1"/>
    </xf>
    <xf numFmtId="0" fontId="0" fillId="2" borderId="0" xfId="0" applyFont="1" applyFill="1" applyAlignment="1" applyProtection="1">
      <alignment wrapText="1"/>
      <protection hidden="1"/>
    </xf>
    <xf numFmtId="0" fontId="16" fillId="5" borderId="0" xfId="3" applyFont="1" applyFill="1" applyAlignment="1">
      <alignment horizontal="center" vertical="center"/>
    </xf>
    <xf numFmtId="9" fontId="16" fillId="5" borderId="0" xfId="1" applyFont="1" applyFill="1" applyAlignment="1">
      <alignment horizontal="center" vertical="center" wrapText="1"/>
    </xf>
    <xf numFmtId="0" fontId="16" fillId="5" borderId="0" xfId="3" applyFont="1" applyFill="1" applyAlignment="1">
      <alignment horizontal="center" vertical="center" wrapText="1"/>
    </xf>
    <xf numFmtId="0" fontId="2" fillId="0" borderId="0" xfId="3" applyFont="1" applyAlignment="1">
      <alignment horizontal="center" vertical="center"/>
    </xf>
    <xf numFmtId="0" fontId="17" fillId="2" borderId="0" xfId="0" applyFont="1" applyFill="1" applyProtection="1">
      <protection hidden="1"/>
    </xf>
    <xf numFmtId="14" fontId="17" fillId="2" borderId="0" xfId="0" applyNumberFormat="1" applyFont="1" applyFill="1" applyProtection="1">
      <protection hidden="1"/>
    </xf>
    <xf numFmtId="164" fontId="17" fillId="2" borderId="0" xfId="0" applyNumberFormat="1" applyFont="1" applyFill="1" applyProtection="1">
      <protection hidden="1"/>
    </xf>
    <xf numFmtId="0" fontId="17" fillId="2" borderId="0" xfId="0" applyFont="1" applyFill="1" applyAlignment="1" applyProtection="1">
      <alignment horizontal="left"/>
      <protection hidden="1"/>
    </xf>
    <xf numFmtId="9" fontId="17" fillId="2" borderId="0" xfId="1" applyFont="1" applyFill="1" applyProtection="1">
      <protection hidden="1"/>
    </xf>
    <xf numFmtId="0" fontId="18" fillId="2" borderId="0" xfId="2" applyFont="1" applyFill="1" applyProtection="1">
      <protection hidden="1"/>
    </xf>
    <xf numFmtId="0" fontId="17" fillId="2" borderId="0" xfId="0" applyFont="1" applyFill="1"/>
    <xf numFmtId="0" fontId="17" fillId="2" borderId="0" xfId="0" applyFont="1" applyFill="1" applyAlignment="1" applyProtection="1">
      <alignment wrapText="1"/>
      <protection hidden="1"/>
    </xf>
    <xf numFmtId="0" fontId="10" fillId="2" borderId="5" xfId="0" applyFont="1" applyFill="1" applyBorder="1" applyProtection="1">
      <protection hidden="1"/>
    </xf>
    <xf numFmtId="0" fontId="11" fillId="2" borderId="1" xfId="0" applyFont="1" applyFill="1" applyBorder="1" applyAlignment="1" applyProtection="1">
      <alignment horizontal="center"/>
      <protection hidden="1"/>
    </xf>
    <xf numFmtId="0" fontId="11" fillId="2" borderId="6" xfId="0" applyFont="1" applyFill="1" applyBorder="1" applyAlignment="1" applyProtection="1">
      <alignment horizontal="center"/>
      <protection hidden="1"/>
    </xf>
    <xf numFmtId="10" fontId="11" fillId="2" borderId="6" xfId="1" applyNumberFormat="1" applyFont="1" applyFill="1" applyBorder="1" applyAlignment="1" applyProtection="1">
      <alignment horizontal="center"/>
      <protection hidden="1"/>
    </xf>
    <xf numFmtId="0" fontId="10" fillId="2" borderId="7" xfId="0" applyFont="1" applyFill="1" applyBorder="1" applyProtection="1">
      <protection hidden="1"/>
    </xf>
    <xf numFmtId="0" fontId="11" fillId="2" borderId="8" xfId="0" applyFont="1" applyFill="1" applyBorder="1" applyAlignment="1" applyProtection="1">
      <alignment horizontal="center"/>
      <protection hidden="1"/>
    </xf>
    <xf numFmtId="10" fontId="11" fillId="2" borderId="9" xfId="1" applyNumberFormat="1" applyFont="1" applyFill="1" applyBorder="1" applyAlignment="1" applyProtection="1">
      <alignment horizontal="center"/>
      <protection hidden="1"/>
    </xf>
    <xf numFmtId="0" fontId="0" fillId="0" borderId="0" xfId="0" applyAlignment="1">
      <alignment horizontal="left" wrapText="1"/>
    </xf>
    <xf numFmtId="0" fontId="10" fillId="6" borderId="2" xfId="0" applyFont="1" applyFill="1" applyBorder="1" applyAlignment="1" applyProtection="1">
      <alignment horizontal="center"/>
      <protection hidden="1"/>
    </xf>
    <xf numFmtId="0" fontId="10" fillId="6" borderId="3" xfId="0" applyFont="1" applyFill="1" applyBorder="1" applyAlignment="1" applyProtection="1">
      <alignment horizontal="center"/>
      <protection hidden="1"/>
    </xf>
    <xf numFmtId="0" fontId="10" fillId="6" borderId="4" xfId="0" applyFont="1" applyFill="1" applyBorder="1" applyAlignment="1" applyProtection="1">
      <alignment horizontal="center"/>
      <protection hidden="1"/>
    </xf>
    <xf numFmtId="0" fontId="10" fillId="0" borderId="0" xfId="0" applyFont="1" applyBorder="1" applyAlignment="1">
      <alignment horizontal="left" vertical="top" wrapText="1"/>
    </xf>
    <xf numFmtId="0" fontId="0" fillId="0" borderId="0" xfId="0" applyBorder="1" applyAlignment="1">
      <alignment horizontal="left" vertical="top"/>
    </xf>
    <xf numFmtId="0" fontId="3" fillId="4" borderId="0" xfId="0" applyFont="1" applyFill="1" applyAlignment="1">
      <alignment horizontal="center"/>
    </xf>
    <xf numFmtId="0" fontId="13" fillId="4" borderId="0" xfId="0" applyFont="1" applyFill="1" applyAlignment="1">
      <alignment horizontal="center"/>
    </xf>
    <xf numFmtId="0" fontId="4" fillId="0" borderId="0" xfId="0" applyFont="1" applyBorder="1" applyAlignment="1">
      <alignment horizontal="center"/>
    </xf>
    <xf numFmtId="0" fontId="7"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cellXfs>
  <cellStyles count="5">
    <cellStyle name="Normal" xfId="0" builtinId="0"/>
    <cellStyle name="Normal 2" xfId="2" xr:uid="{7D5E30D0-61DD-4D52-8094-3A1989B4AB15}"/>
    <cellStyle name="Normal 3" xfId="3" xr:uid="{EB1A4206-A41B-4745-8C1C-A92DC3BF47E4}"/>
    <cellStyle name="Normal 4" xfId="4" xr:uid="{C4DAEF81-D679-4E08-8C6A-4D864A8DC367}"/>
    <cellStyle name="Porcentaje" xfId="1" builtinId="5"/>
  </cellStyles>
  <dxfs count="4">
    <dxf>
      <font>
        <color rgb="FFFF0000"/>
      </font>
      <fill>
        <patternFill>
          <bgColor theme="2" tint="-9.9948118533890809E-2"/>
        </patternFill>
      </fill>
    </dxf>
    <dxf>
      <font>
        <b val="0"/>
        <i val="0"/>
        <color auto="1"/>
      </font>
      <fill>
        <patternFill>
          <bgColor rgb="FF92D050"/>
        </patternFill>
      </fill>
    </dxf>
    <dxf>
      <font>
        <b val="0"/>
        <i val="0"/>
        <color auto="1"/>
      </font>
      <fill>
        <patternFill>
          <bgColor rgb="FF92D050"/>
        </patternFill>
      </fill>
    </dxf>
    <dxf>
      <font>
        <color rgb="FFFF0000"/>
      </font>
      <fill>
        <patternFill>
          <bgColor theme="2" tint="-9.9948118533890809E-2"/>
        </patternFill>
      </fill>
    </dxf>
  </dxfs>
  <tableStyles count="0" defaultTableStyle="TableStyleMedium2" defaultPivotStyle="PivotStyleLight16"/>
  <colors>
    <mruColors>
      <color rgb="FFFFFF00"/>
      <color rgb="FFFF9900"/>
      <color rgb="FFE5FFE1"/>
      <color rgb="FFD3FFCD"/>
      <color rgb="FFC1FFB9"/>
      <color rgb="FF99FFCC"/>
      <color rgb="FF6699FF"/>
      <color rgb="FFFF99CC"/>
      <color rgb="FFFF010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79982558445299E-2"/>
          <c:y val="2.2353041477338433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7CA-457E-8D64-D306212C12D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7CA-457E-8D64-D306212C12D2}"/>
              </c:ext>
            </c:extLst>
          </c:dPt>
          <c:cat>
            <c:strRef>
              <c:f>'Informe Ejecutivo'!$I$9</c:f>
              <c:strCache>
                <c:ptCount val="1"/>
                <c:pt idx="0">
                  <c:v>Estudiantes que iniciaron</c:v>
                </c:pt>
              </c:strCache>
            </c:strRef>
          </c:cat>
          <c:val>
            <c:numRef>
              <c:f>'Informe Ejecutivo'!$J$9:$J$10</c:f>
              <c:numCache>
                <c:formatCode>General</c:formatCode>
                <c:ptCount val="2"/>
                <c:pt idx="0">
                  <c:v>350</c:v>
                </c:pt>
                <c:pt idx="1">
                  <c:v>75</c:v>
                </c:pt>
              </c:numCache>
            </c:numRef>
          </c:val>
          <c:extLst>
            <c:ext xmlns:c16="http://schemas.microsoft.com/office/drawing/2014/chart" uri="{C3380CC4-5D6E-409C-BE32-E72D297353CC}">
              <c16:uniqueId val="{00000004-07CA-457E-8D64-D306212C12D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402886569453E-2"/>
          <c:y val="2.2353041477338433E-2"/>
          <c:w val="0.88833332669909493"/>
          <c:h val="1"/>
        </c:manualLayout>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E92A-4E72-BAA4-F4ABE515B68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92A-4E72-BAA4-F4ABE515B681}"/>
              </c:ext>
            </c:extLst>
          </c:dPt>
          <c:cat>
            <c:strRef>
              <c:f>'Informe Ejecutivo'!$I$11</c:f>
              <c:strCache>
                <c:ptCount val="1"/>
                <c:pt idx="0">
                  <c:v>Estudiantes que terminaron</c:v>
                </c:pt>
              </c:strCache>
            </c:strRef>
          </c:cat>
          <c:val>
            <c:numRef>
              <c:f>'Informe Ejecutivo'!$J$11:$J$12</c:f>
              <c:numCache>
                <c:formatCode>General</c:formatCode>
                <c:ptCount val="2"/>
                <c:pt idx="0">
                  <c:v>285</c:v>
                </c:pt>
                <c:pt idx="1">
                  <c:v>140</c:v>
                </c:pt>
              </c:numCache>
            </c:numRef>
          </c:val>
          <c:extLst>
            <c:ext xmlns:c16="http://schemas.microsoft.com/office/drawing/2014/chart" uri="{C3380CC4-5D6E-409C-BE32-E72D297353CC}">
              <c16:uniqueId val="{00000004-E92A-4E72-BAA4-F4ABE515B681}"/>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ysClr val="windowText" lastClr="000000"/>
                </a:solidFill>
              </a:rPr>
              <a:t>Iniciaron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370919512498263"/>
          <c:w val="0.94717609252480617"/>
          <c:h val="0.52739090064995353"/>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bg2">
                  <a:lumMod val="25000"/>
                </a:schemeClr>
              </a:solidFill>
              <a:ln>
                <a:noFill/>
              </a:ln>
              <a:effectLst/>
            </c:spPr>
            <c:extLst>
              <c:ext xmlns:c16="http://schemas.microsoft.com/office/drawing/2014/chart" uri="{C3380CC4-5D6E-409C-BE32-E72D297353CC}">
                <c16:uniqueId val="{00000002-C838-4585-9A5B-33CD8402EC4E}"/>
              </c:ext>
            </c:extLst>
          </c:dPt>
          <c:dLbls>
            <c:dLbl>
              <c:idx val="0"/>
              <c:delete val="1"/>
              <c:extLst>
                <c:ext xmlns:c15="http://schemas.microsoft.com/office/drawing/2012/chart" uri="{CE6537A1-D6FC-4f65-9D91-7224C49458BB}"/>
                <c:ext xmlns:c16="http://schemas.microsoft.com/office/drawing/2014/chart" uri="{C3380CC4-5D6E-409C-BE32-E72D297353CC}">
                  <c16:uniqueId val="{00000005-575F-429F-9EB7-DC9C5A3A12EA}"/>
                </c:ext>
              </c:extLst>
            </c:dLbl>
            <c:dLbl>
              <c:idx val="1"/>
              <c:delete val="1"/>
              <c:extLst>
                <c:ext xmlns:c15="http://schemas.microsoft.com/office/drawing/2012/chart" uri="{CE6537A1-D6FC-4f65-9D91-7224C49458BB}"/>
                <c:ext xmlns:c16="http://schemas.microsoft.com/office/drawing/2014/chart" uri="{C3380CC4-5D6E-409C-BE32-E72D297353CC}">
                  <c16:uniqueId val="{00000004-575F-429F-9EB7-DC9C5A3A12EA}"/>
                </c:ext>
              </c:extLst>
            </c:dLbl>
            <c:dLbl>
              <c:idx val="2"/>
              <c:delete val="1"/>
              <c:extLst>
                <c:ext xmlns:c15="http://schemas.microsoft.com/office/drawing/2012/chart" uri="{CE6537A1-D6FC-4f65-9D91-7224C49458BB}"/>
                <c:ext xmlns:c16="http://schemas.microsoft.com/office/drawing/2014/chart" uri="{C3380CC4-5D6E-409C-BE32-E72D297353CC}">
                  <c16:uniqueId val="{00000003-575F-429F-9EB7-DC9C5A3A12EA}"/>
                </c:ext>
              </c:extLst>
            </c:dLbl>
            <c:dLbl>
              <c:idx val="3"/>
              <c:delete val="1"/>
              <c:extLst>
                <c:ext xmlns:c15="http://schemas.microsoft.com/office/drawing/2012/chart" uri="{CE6537A1-D6FC-4f65-9D91-7224C49458BB}"/>
                <c:ext xmlns:c16="http://schemas.microsoft.com/office/drawing/2014/chart" uri="{C3380CC4-5D6E-409C-BE32-E72D297353CC}">
                  <c16:uniqueId val="{00000002-575F-429F-9EB7-DC9C5A3A12EA}"/>
                </c:ext>
              </c:extLst>
            </c:dLbl>
            <c:dLbl>
              <c:idx val="4"/>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2-C838-4585-9A5B-33CD8402EC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44174</c:v>
                </c:pt>
                <c:pt idx="3">
                  <c:v>44168</c:v>
                </c:pt>
                <c:pt idx="4">
                  <c:v>7</c:v>
                </c:pt>
              </c:numCache>
            </c:numRef>
          </c:cat>
          <c:val>
            <c:numRef>
              <c:f>'Informe Ejecutivo'!$O$36:$O$40</c:f>
              <c:numCache>
                <c:formatCode>General</c:formatCode>
                <c:ptCount val="5"/>
                <c:pt idx="0">
                  <c:v>63</c:v>
                </c:pt>
                <c:pt idx="1">
                  <c:v>62</c:v>
                </c:pt>
                <c:pt idx="2">
                  <c:v>61</c:v>
                </c:pt>
                <c:pt idx="3">
                  <c:v>59</c:v>
                </c:pt>
                <c:pt idx="4">
                  <c:v>22</c:v>
                </c:pt>
              </c:numCache>
            </c:numRef>
          </c:val>
          <c:extLst>
            <c:ext xmlns:c16="http://schemas.microsoft.com/office/drawing/2014/chart" uri="{C3380CC4-5D6E-409C-BE32-E72D297353CC}">
              <c16:uniqueId val="{00000000-C838-4585-9A5B-33CD8402EC4E}"/>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majorUnit val="20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chemeClr val="accent6"/>
                </a:solidFill>
              </a:rPr>
              <a:t>Terminaron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791800152543384"/>
          <c:w val="0.94717609252480617"/>
          <c:h val="0.52318225122414352"/>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accent6">
                  <a:lumMod val="75000"/>
                </a:schemeClr>
              </a:solidFill>
              <a:ln>
                <a:noFill/>
              </a:ln>
              <a:effectLst/>
            </c:spPr>
            <c:extLst>
              <c:ext xmlns:c16="http://schemas.microsoft.com/office/drawing/2014/chart" uri="{C3380CC4-5D6E-409C-BE32-E72D297353CC}">
                <c16:uniqueId val="{00000001-6956-41B3-BDBF-971ADF88B2EC}"/>
              </c:ext>
            </c:extLst>
          </c:dPt>
          <c:dLbls>
            <c:dLbl>
              <c:idx val="0"/>
              <c:delete val="1"/>
              <c:extLst>
                <c:ext xmlns:c15="http://schemas.microsoft.com/office/drawing/2012/chart" uri="{CE6537A1-D6FC-4f65-9D91-7224C49458BB}"/>
                <c:ext xmlns:c16="http://schemas.microsoft.com/office/drawing/2014/chart" uri="{C3380CC4-5D6E-409C-BE32-E72D297353CC}">
                  <c16:uniqueId val="{00000002-8CBA-4CC4-943B-40753DFF9C15}"/>
                </c:ext>
              </c:extLst>
            </c:dLbl>
            <c:dLbl>
              <c:idx val="1"/>
              <c:delete val="1"/>
              <c:extLst>
                <c:ext xmlns:c15="http://schemas.microsoft.com/office/drawing/2012/chart" uri="{CE6537A1-D6FC-4f65-9D91-7224C49458BB}"/>
                <c:ext xmlns:c16="http://schemas.microsoft.com/office/drawing/2014/chart" uri="{C3380CC4-5D6E-409C-BE32-E72D297353CC}">
                  <c16:uniqueId val="{00000003-8CBA-4CC4-943B-40753DFF9C15}"/>
                </c:ext>
              </c:extLst>
            </c:dLbl>
            <c:dLbl>
              <c:idx val="2"/>
              <c:delete val="1"/>
              <c:extLst>
                <c:ext xmlns:c15="http://schemas.microsoft.com/office/drawing/2012/chart" uri="{CE6537A1-D6FC-4f65-9D91-7224C49458BB}"/>
                <c:ext xmlns:c16="http://schemas.microsoft.com/office/drawing/2014/chart" uri="{C3380CC4-5D6E-409C-BE32-E72D297353CC}">
                  <c16:uniqueId val="{00000004-8CBA-4CC4-943B-40753DFF9C15}"/>
                </c:ext>
              </c:extLst>
            </c:dLbl>
            <c:dLbl>
              <c:idx val="3"/>
              <c:delete val="1"/>
              <c:extLst>
                <c:ext xmlns:c15="http://schemas.microsoft.com/office/drawing/2012/chart" uri="{CE6537A1-D6FC-4f65-9D91-7224C49458BB}"/>
                <c:ext xmlns:c16="http://schemas.microsoft.com/office/drawing/2014/chart" uri="{C3380CC4-5D6E-409C-BE32-E72D297353CC}">
                  <c16:uniqueId val="{00000005-8CBA-4CC4-943B-40753DFF9C15}"/>
                </c:ext>
              </c:extLst>
            </c:dLbl>
            <c:dLbl>
              <c:idx val="4"/>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accent6">
                          <a:lumMod val="75000"/>
                        </a:schemeClr>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1-6956-41B3-BDBF-971ADF88B2EC}"/>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44174</c:v>
                </c:pt>
                <c:pt idx="3">
                  <c:v>44168</c:v>
                </c:pt>
                <c:pt idx="4">
                  <c:v>7</c:v>
                </c:pt>
              </c:numCache>
            </c:numRef>
          </c:cat>
          <c:val>
            <c:numRef>
              <c:f>'Informe Ejecutivo'!$P$36:$P$40</c:f>
              <c:numCache>
                <c:formatCode>General</c:formatCode>
                <c:ptCount val="5"/>
                <c:pt idx="0">
                  <c:v>0</c:v>
                </c:pt>
                <c:pt idx="1">
                  <c:v>0</c:v>
                </c:pt>
                <c:pt idx="2">
                  <c:v>0</c:v>
                </c:pt>
                <c:pt idx="3">
                  <c:v>10</c:v>
                </c:pt>
                <c:pt idx="4">
                  <c:v>12</c:v>
                </c:pt>
              </c:numCache>
            </c:numRef>
          </c:val>
          <c:extLst>
            <c:ext xmlns:c16="http://schemas.microsoft.com/office/drawing/2014/chart" uri="{C3380CC4-5D6E-409C-BE32-E72D297353CC}">
              <c16:uniqueId val="{00000000-6956-41B3-BDBF-971ADF88B2EC}"/>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402886569453E-2"/>
          <c:y val="2.2353041477338433E-2"/>
          <c:w val="0.88833332669909493"/>
          <c:h val="1"/>
        </c:manualLayout>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1F00-4D70-98D2-E3499C6423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00-4D70-98D2-E3499C6423AF}"/>
              </c:ext>
            </c:extLst>
          </c:dPt>
          <c:cat>
            <c:strRef>
              <c:f>'Informe Ejecutivo'!$I$11</c:f>
              <c:strCache>
                <c:ptCount val="1"/>
                <c:pt idx="0">
                  <c:v>Estudiantes que terminaron</c:v>
                </c:pt>
              </c:strCache>
            </c:strRef>
          </c:cat>
          <c:val>
            <c:numRef>
              <c:f>'Informe Ejecutivo'!$J$11:$J$12</c:f>
              <c:numCache>
                <c:formatCode>General</c:formatCode>
                <c:ptCount val="2"/>
                <c:pt idx="0">
                  <c:v>285</c:v>
                </c:pt>
                <c:pt idx="1">
                  <c:v>140</c:v>
                </c:pt>
              </c:numCache>
            </c:numRef>
          </c:val>
          <c:extLst>
            <c:ext xmlns:c16="http://schemas.microsoft.com/office/drawing/2014/chart" uri="{C3380CC4-5D6E-409C-BE32-E72D297353CC}">
              <c16:uniqueId val="{00000004-1F00-4D70-98D2-E3499C6423A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1598608</xdr:colOff>
      <xdr:row>31</xdr:row>
      <xdr:rowOff>76200</xdr:rowOff>
    </xdr:from>
    <xdr:to>
      <xdr:col>6</xdr:col>
      <xdr:colOff>2898770</xdr:colOff>
      <xdr:row>50</xdr:row>
      <xdr:rowOff>85726</xdr:rowOff>
    </xdr:to>
    <xdr:sp macro="" textlink="">
      <xdr:nvSpPr>
        <xdr:cNvPr id="37" name="Rectángulo 36">
          <a:extLst>
            <a:ext uri="{FF2B5EF4-FFF2-40B4-BE49-F238E27FC236}">
              <a16:creationId xmlns:a16="http://schemas.microsoft.com/office/drawing/2014/main" id="{2B261BF5-DAA4-4269-9DFC-92CF1C4C6D0C}"/>
            </a:ext>
          </a:extLst>
        </xdr:cNvPr>
        <xdr:cNvSpPr/>
      </xdr:nvSpPr>
      <xdr:spPr>
        <a:xfrm>
          <a:off x="9494833" y="5343525"/>
          <a:ext cx="1300162" cy="3629026"/>
        </a:xfrm>
        <a:prstGeom prst="rect">
          <a:avLst/>
        </a:prstGeom>
        <a:solidFill>
          <a:srgbClr val="E5FFE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778565</xdr:colOff>
      <xdr:row>31</xdr:row>
      <xdr:rowOff>114300</xdr:rowOff>
    </xdr:from>
    <xdr:to>
      <xdr:col>3</xdr:col>
      <xdr:colOff>335031</xdr:colOff>
      <xdr:row>50</xdr:row>
      <xdr:rowOff>76200</xdr:rowOff>
    </xdr:to>
    <xdr:sp macro="" textlink="">
      <xdr:nvSpPr>
        <xdr:cNvPr id="13" name="Rectángulo 12">
          <a:extLst>
            <a:ext uri="{FF2B5EF4-FFF2-40B4-BE49-F238E27FC236}">
              <a16:creationId xmlns:a16="http://schemas.microsoft.com/office/drawing/2014/main" id="{BF8B4E7B-1AF7-454A-B0AF-0E4BB1B40307}"/>
            </a:ext>
          </a:extLst>
        </xdr:cNvPr>
        <xdr:cNvSpPr/>
      </xdr:nvSpPr>
      <xdr:spPr>
        <a:xfrm>
          <a:off x="4093265" y="5381625"/>
          <a:ext cx="1242391" cy="3581400"/>
        </a:xfrm>
        <a:prstGeom prst="rect">
          <a:avLst/>
        </a:prstGeom>
        <a:solidFill>
          <a:srgbClr val="FFFF00">
            <a:alpha val="38039"/>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694064</xdr:colOff>
      <xdr:row>0</xdr:row>
      <xdr:rowOff>1399</xdr:rowOff>
    </xdr:from>
    <xdr:to>
      <xdr:col>6</xdr:col>
      <xdr:colOff>2726939</xdr:colOff>
      <xdr:row>3</xdr:row>
      <xdr:rowOff>189556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8182" y="1399"/>
          <a:ext cx="2032875" cy="1622510"/>
        </a:xfrm>
        <a:prstGeom prst="rect">
          <a:avLst/>
        </a:prstGeom>
      </xdr:spPr>
    </xdr:pic>
    <xdr:clientData/>
  </xdr:twoCellAnchor>
  <xdr:twoCellAnchor>
    <xdr:from>
      <xdr:col>0</xdr:col>
      <xdr:colOff>150018</xdr:colOff>
      <xdr:row>5</xdr:row>
      <xdr:rowOff>69056</xdr:rowOff>
    </xdr:from>
    <xdr:to>
      <xdr:col>0</xdr:col>
      <xdr:colOff>2697956</xdr:colOff>
      <xdr:row>17</xdr:row>
      <xdr:rowOff>114298</xdr:rowOff>
    </xdr:to>
    <xdr:grpSp>
      <xdr:nvGrpSpPr>
        <xdr:cNvPr id="31" name="Grupo 30">
          <a:extLst>
            <a:ext uri="{FF2B5EF4-FFF2-40B4-BE49-F238E27FC236}">
              <a16:creationId xmlns:a16="http://schemas.microsoft.com/office/drawing/2014/main" id="{707133D9-90CC-4489-8D9B-CCB3DEC04DA8}"/>
            </a:ext>
          </a:extLst>
        </xdr:cNvPr>
        <xdr:cNvGrpSpPr/>
      </xdr:nvGrpSpPr>
      <xdr:grpSpPr>
        <a:xfrm>
          <a:off x="150018" y="1985262"/>
          <a:ext cx="2547938" cy="2476918"/>
          <a:chOff x="150018" y="1983581"/>
          <a:chExt cx="2547938" cy="2369342"/>
        </a:xfrm>
      </xdr:grpSpPr>
      <xdr:graphicFrame macro="">
        <xdr:nvGraphicFramePr>
          <xdr:cNvPr id="5" name="Gráfico 4">
            <a:extLst>
              <a:ext uri="{FF2B5EF4-FFF2-40B4-BE49-F238E27FC236}">
                <a16:creationId xmlns:a16="http://schemas.microsoft.com/office/drawing/2014/main" id="{00000000-0008-0000-0000-000005000000}"/>
              </a:ext>
            </a:extLst>
          </xdr:cNvPr>
          <xdr:cNvGraphicFramePr>
            <a:graphicFrameLocks/>
          </xdr:cNvGraphicFramePr>
        </xdr:nvGraphicFramePr>
        <xdr:xfrm>
          <a:off x="150018" y="1983581"/>
          <a:ext cx="2547938" cy="2369342"/>
        </xdr:xfrm>
        <a:graphic>
          <a:graphicData uri="http://schemas.openxmlformats.org/drawingml/2006/chart">
            <c:chart xmlns:c="http://schemas.openxmlformats.org/drawingml/2006/chart" xmlns:r="http://schemas.openxmlformats.org/officeDocument/2006/relationships" r:id="rId2"/>
          </a:graphicData>
        </a:graphic>
      </xdr:graphicFrame>
      <xdr:sp macro="" textlink="$J$9">
        <xdr:nvSpPr>
          <xdr:cNvPr id="12" name="CuadroTexto 1">
            <a:extLst>
              <a:ext uri="{FF2B5EF4-FFF2-40B4-BE49-F238E27FC236}">
                <a16:creationId xmlns:a16="http://schemas.microsoft.com/office/drawing/2014/main" id="{00000000-0008-0000-0000-00000C000000}"/>
              </a:ext>
            </a:extLst>
          </xdr:cNvPr>
          <xdr:cNvSpPr txBox="1"/>
        </xdr:nvSpPr>
        <xdr:spPr>
          <a:xfrm>
            <a:off x="631032" y="3131345"/>
            <a:ext cx="881063" cy="30956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5081D486-4ABE-476A-A7FF-C3F3F0E3BA5D}" type="TxLink">
              <a:rPr lang="en-US" sz="1800" b="1">
                <a:solidFill>
                  <a:schemeClr val="tx1">
                    <a:lumMod val="50000"/>
                    <a:lumOff val="50000"/>
                  </a:schemeClr>
                </a:solidFill>
                <a:latin typeface="Arial" panose="020B0604020202020204" pitchFamily="34" charset="0"/>
                <a:ea typeface="+mn-ea"/>
                <a:cs typeface="Arial" panose="020B0604020202020204" pitchFamily="34" charset="0"/>
              </a:rPr>
              <a:pPr marL="0" indent="0" algn="r"/>
              <a:t>350</a:t>
            </a:fld>
            <a:endParaRPr lang="es-CO" sz="1800" b="1">
              <a:solidFill>
                <a:schemeClr val="tx1">
                  <a:lumMod val="50000"/>
                  <a:lumOff val="50000"/>
                </a:schemeClr>
              </a:solidFill>
              <a:latin typeface="Arial" panose="020B0604020202020204" pitchFamily="34" charset="0"/>
              <a:ea typeface="+mn-ea"/>
              <a:cs typeface="Arial" panose="020B0604020202020204" pitchFamily="34" charset="0"/>
            </a:endParaRPr>
          </a:p>
        </xdr:txBody>
      </xdr:sp>
    </xdr:grpSp>
    <xdr:clientData/>
  </xdr:twoCellAnchor>
  <xdr:twoCellAnchor editAs="absolute">
    <xdr:from>
      <xdr:col>0</xdr:col>
      <xdr:colOff>3162301</xdr:colOff>
      <xdr:row>5</xdr:row>
      <xdr:rowOff>69056</xdr:rowOff>
    </xdr:from>
    <xdr:to>
      <xdr:col>4</xdr:col>
      <xdr:colOff>135312</xdr:colOff>
      <xdr:row>17</xdr:row>
      <xdr:rowOff>13445</xdr:rowOff>
    </xdr:to>
    <xdr:graphicFrame macro="">
      <xdr:nvGraphicFramePr>
        <xdr:cNvPr id="11" name="Gráfico 10">
          <a:extLst>
            <a:ext uri="{FF2B5EF4-FFF2-40B4-BE49-F238E27FC236}">
              <a16:creationId xmlns:a16="http://schemas.microsoft.com/office/drawing/2014/main" id="{E9CA79AE-3675-4BE3-8846-ED925B1E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454765</xdr:colOff>
      <xdr:row>31</xdr:row>
      <xdr:rowOff>22973</xdr:rowOff>
    </xdr:from>
    <xdr:to>
      <xdr:col>3</xdr:col>
      <xdr:colOff>178174</xdr:colOff>
      <xdr:row>48</xdr:row>
      <xdr:rowOff>42023</xdr:rowOff>
    </xdr:to>
    <xdr:graphicFrame macro="">
      <xdr:nvGraphicFramePr>
        <xdr:cNvPr id="2" name="Gráfico 1">
          <a:extLst>
            <a:ext uri="{FF2B5EF4-FFF2-40B4-BE49-F238E27FC236}">
              <a16:creationId xmlns:a16="http://schemas.microsoft.com/office/drawing/2014/main" id="{5FCE6A8B-EB23-404E-A5FE-66868F510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4</xdr:col>
      <xdr:colOff>265939</xdr:colOff>
      <xdr:row>31</xdr:row>
      <xdr:rowOff>51547</xdr:rowOff>
    </xdr:from>
    <xdr:to>
      <xdr:col>6</xdr:col>
      <xdr:colOff>2668221</xdr:colOff>
      <xdr:row>48</xdr:row>
      <xdr:rowOff>22972</xdr:rowOff>
    </xdr:to>
    <xdr:graphicFrame macro="">
      <xdr:nvGraphicFramePr>
        <xdr:cNvPr id="14" name="Gráfico 13">
          <a:extLst>
            <a:ext uri="{FF2B5EF4-FFF2-40B4-BE49-F238E27FC236}">
              <a16:creationId xmlns:a16="http://schemas.microsoft.com/office/drawing/2014/main" id="{7ACD7D36-4749-462D-B6C1-AC91169DA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630258</xdr:colOff>
      <xdr:row>47</xdr:row>
      <xdr:rowOff>114850</xdr:rowOff>
    </xdr:from>
    <xdr:to>
      <xdr:col>3</xdr:col>
      <xdr:colOff>303537</xdr:colOff>
      <xdr:row>51</xdr:row>
      <xdr:rowOff>38100</xdr:rowOff>
    </xdr:to>
    <xdr:grpSp>
      <xdr:nvGrpSpPr>
        <xdr:cNvPr id="9" name="Grupo 8">
          <a:extLst>
            <a:ext uri="{FF2B5EF4-FFF2-40B4-BE49-F238E27FC236}">
              <a16:creationId xmlns:a16="http://schemas.microsoft.com/office/drawing/2014/main" id="{36ABDF86-6FD7-4D7B-A55A-0EFCC1705E61}"/>
            </a:ext>
          </a:extLst>
        </xdr:cNvPr>
        <xdr:cNvGrpSpPr/>
      </xdr:nvGrpSpPr>
      <xdr:grpSpPr>
        <a:xfrm>
          <a:off x="3902376" y="10256174"/>
          <a:ext cx="1354161" cy="685250"/>
          <a:chOff x="4261263" y="8598431"/>
          <a:chExt cx="1374978" cy="521074"/>
        </a:xfrm>
      </xdr:grpSpPr>
      <xdr:sp macro="" textlink="$G$20">
        <xdr:nvSpPr>
          <xdr:cNvPr id="6" name="CuadroTexto 5">
            <a:extLst>
              <a:ext uri="{FF2B5EF4-FFF2-40B4-BE49-F238E27FC236}">
                <a16:creationId xmlns:a16="http://schemas.microsoft.com/office/drawing/2014/main" id="{3441BEED-1DB4-47EB-970C-E6AC399144CF}"/>
              </a:ext>
            </a:extLst>
          </xdr:cNvPr>
          <xdr:cNvSpPr txBox="1"/>
        </xdr:nvSpPr>
        <xdr:spPr>
          <a:xfrm>
            <a:off x="4711859" y="8604195"/>
            <a:ext cx="924382"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ysClr val="windowText" lastClr="000000"/>
                </a:solidFill>
                <a:latin typeface="Calibri"/>
                <a:cs typeface="Calibri"/>
              </a:rPr>
              <a:pPr algn="ctr"/>
              <a:t>03/12/2020</a:t>
            </a:fld>
            <a:endParaRPr lang="en-US" sz="1100" b="0" i="0" u="none" strike="noStrike">
              <a:solidFill>
                <a:sysClr val="windowText" lastClr="000000"/>
              </a:solidFill>
              <a:latin typeface="Calibri"/>
              <a:cs typeface="Calibri"/>
            </a:endParaRPr>
          </a:p>
        </xdr:txBody>
      </xdr:sp>
      <xdr:sp macro="" textlink="$G$21">
        <xdr:nvSpPr>
          <xdr:cNvPr id="24" name="CuadroTexto 23">
            <a:extLst>
              <a:ext uri="{FF2B5EF4-FFF2-40B4-BE49-F238E27FC236}">
                <a16:creationId xmlns:a16="http://schemas.microsoft.com/office/drawing/2014/main" id="{F73A9D09-B3AA-41E4-BE5E-5D60DE132A66}"/>
              </a:ext>
            </a:extLst>
          </xdr:cNvPr>
          <xdr:cNvSpPr txBox="1"/>
        </xdr:nvSpPr>
        <xdr:spPr>
          <a:xfrm>
            <a:off x="4626462" y="879565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solidFill>
                  <a:sysClr val="windowText" lastClr="000000"/>
                </a:solidFill>
              </a:rPr>
              <a:t>13/12/2020</a:t>
            </a:r>
          </a:p>
        </xdr:txBody>
      </xdr:sp>
      <xdr:sp macro="" textlink="">
        <xdr:nvSpPr>
          <xdr:cNvPr id="25" name="CuadroTexto 24">
            <a:extLst>
              <a:ext uri="{FF2B5EF4-FFF2-40B4-BE49-F238E27FC236}">
                <a16:creationId xmlns:a16="http://schemas.microsoft.com/office/drawing/2014/main" id="{F4375F12-CD1A-4FDB-93A9-E6CC33ED5A90}"/>
              </a:ext>
            </a:extLst>
          </xdr:cNvPr>
          <xdr:cNvSpPr txBox="1"/>
        </xdr:nvSpPr>
        <xdr:spPr>
          <a:xfrm>
            <a:off x="4261630" y="8598431"/>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cs typeface="Calibri"/>
              </a:rPr>
              <a:t>Del</a:t>
            </a:r>
          </a:p>
        </xdr:txBody>
      </xdr:sp>
      <xdr:sp macro="" textlink="">
        <xdr:nvSpPr>
          <xdr:cNvPr id="26" name="CuadroTexto 25">
            <a:extLst>
              <a:ext uri="{FF2B5EF4-FFF2-40B4-BE49-F238E27FC236}">
                <a16:creationId xmlns:a16="http://schemas.microsoft.com/office/drawing/2014/main" id="{8C00D516-F417-45F9-8E47-92F1FF279A3D}"/>
              </a:ext>
            </a:extLst>
          </xdr:cNvPr>
          <xdr:cNvSpPr txBox="1"/>
        </xdr:nvSpPr>
        <xdr:spPr>
          <a:xfrm>
            <a:off x="4261263" y="874082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ea typeface="+mn-ea"/>
                <a:cs typeface="Calibri"/>
              </a:rPr>
              <a:t>al</a:t>
            </a:r>
          </a:p>
        </xdr:txBody>
      </xdr:sp>
    </xdr:grpSp>
    <xdr:clientData/>
  </xdr:twoCellAnchor>
  <xdr:twoCellAnchor>
    <xdr:from>
      <xdr:col>6</xdr:col>
      <xdr:colOff>1457910</xdr:colOff>
      <xdr:row>47</xdr:row>
      <xdr:rowOff>135503</xdr:rowOff>
    </xdr:from>
    <xdr:to>
      <xdr:col>6</xdr:col>
      <xdr:colOff>2826580</xdr:colOff>
      <xdr:row>50</xdr:row>
      <xdr:rowOff>71469</xdr:rowOff>
    </xdr:to>
    <xdr:grpSp>
      <xdr:nvGrpSpPr>
        <xdr:cNvPr id="8" name="Grupo 7">
          <a:extLst>
            <a:ext uri="{FF2B5EF4-FFF2-40B4-BE49-F238E27FC236}">
              <a16:creationId xmlns:a16="http://schemas.microsoft.com/office/drawing/2014/main" id="{EB768702-70A8-45A5-986F-ABDF6BC3156B}"/>
            </a:ext>
          </a:extLst>
        </xdr:cNvPr>
        <xdr:cNvGrpSpPr/>
      </xdr:nvGrpSpPr>
      <xdr:grpSpPr>
        <a:xfrm>
          <a:off x="9302028" y="10276827"/>
          <a:ext cx="1368670" cy="507466"/>
          <a:chOff x="4252160" y="8763319"/>
          <a:chExt cx="1366818" cy="507466"/>
        </a:xfrm>
      </xdr:grpSpPr>
      <xdr:sp macro="" textlink="$G$20">
        <xdr:nvSpPr>
          <xdr:cNvPr id="33" name="CuadroTexto 32">
            <a:extLst>
              <a:ext uri="{FF2B5EF4-FFF2-40B4-BE49-F238E27FC236}">
                <a16:creationId xmlns:a16="http://schemas.microsoft.com/office/drawing/2014/main" id="{D4608076-05CB-4173-8612-5B83DB1B89A1}"/>
              </a:ext>
            </a:extLst>
          </xdr:cNvPr>
          <xdr:cNvSpPr txBox="1"/>
        </xdr:nvSpPr>
        <xdr:spPr>
          <a:xfrm>
            <a:off x="4715764" y="876331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chemeClr val="tx1">
                    <a:lumMod val="65000"/>
                    <a:lumOff val="35000"/>
                  </a:schemeClr>
                </a:solidFill>
                <a:latin typeface="Calibri"/>
                <a:cs typeface="Calibri"/>
              </a:rPr>
              <a:pPr algn="ctr"/>
              <a:t>03/12/2020</a:t>
            </a:fld>
            <a:endParaRPr lang="es-CO" sz="1100">
              <a:solidFill>
                <a:schemeClr val="tx1">
                  <a:lumMod val="65000"/>
                  <a:lumOff val="35000"/>
                </a:schemeClr>
              </a:solidFill>
            </a:endParaRPr>
          </a:p>
        </xdr:txBody>
      </xdr:sp>
      <xdr:sp macro="" textlink="$G$21">
        <xdr:nvSpPr>
          <xdr:cNvPr id="34" name="CuadroTexto 33">
            <a:extLst>
              <a:ext uri="{FF2B5EF4-FFF2-40B4-BE49-F238E27FC236}">
                <a16:creationId xmlns:a16="http://schemas.microsoft.com/office/drawing/2014/main" id="{B0EC0DD0-83B7-4BA8-B25F-59EC1F59CE52}"/>
              </a:ext>
            </a:extLst>
          </xdr:cNvPr>
          <xdr:cNvSpPr txBox="1"/>
        </xdr:nvSpPr>
        <xdr:spPr>
          <a:xfrm>
            <a:off x="4639263" y="894693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i="0" u="none" strike="noStrike">
                <a:solidFill>
                  <a:schemeClr val="bg2">
                    <a:lumMod val="25000"/>
                  </a:schemeClr>
                </a:solidFill>
                <a:latin typeface="Calibri"/>
                <a:cs typeface="Calibri"/>
              </a:rPr>
              <a:t>13/12/2020</a:t>
            </a:r>
            <a:endParaRPr lang="es-CO" sz="1100">
              <a:solidFill>
                <a:schemeClr val="bg2">
                  <a:lumMod val="25000"/>
                </a:schemeClr>
              </a:solidFill>
            </a:endParaRPr>
          </a:p>
        </xdr:txBody>
      </xdr:sp>
      <xdr:sp macro="" textlink="">
        <xdr:nvSpPr>
          <xdr:cNvPr id="35" name="CuadroTexto 34">
            <a:extLst>
              <a:ext uri="{FF2B5EF4-FFF2-40B4-BE49-F238E27FC236}">
                <a16:creationId xmlns:a16="http://schemas.microsoft.com/office/drawing/2014/main" id="{E3A7D4ED-8BF7-4370-9084-ACA8D995CDE3}"/>
              </a:ext>
            </a:extLst>
          </xdr:cNvPr>
          <xdr:cNvSpPr txBox="1"/>
        </xdr:nvSpPr>
        <xdr:spPr>
          <a:xfrm>
            <a:off x="4252160" y="8773243"/>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Del</a:t>
            </a:r>
          </a:p>
        </xdr:txBody>
      </xdr:sp>
      <xdr:sp macro="" textlink="">
        <xdr:nvSpPr>
          <xdr:cNvPr id="36" name="CuadroTexto 35">
            <a:extLst>
              <a:ext uri="{FF2B5EF4-FFF2-40B4-BE49-F238E27FC236}">
                <a16:creationId xmlns:a16="http://schemas.microsoft.com/office/drawing/2014/main" id="{B6D7F9FF-9723-4A27-8FB3-69D5B9F757FA}"/>
              </a:ext>
            </a:extLst>
          </xdr:cNvPr>
          <xdr:cNvSpPr txBox="1"/>
        </xdr:nvSpPr>
        <xdr:spPr>
          <a:xfrm>
            <a:off x="4281205" y="8927244"/>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al</a:t>
            </a:r>
          </a:p>
        </xdr:txBody>
      </xdr:sp>
    </xdr:grpSp>
    <xdr:clientData/>
  </xdr:twoCellAnchor>
  <xdr:twoCellAnchor>
    <xdr:from>
      <xdr:col>0</xdr:col>
      <xdr:colOff>818030</xdr:colOff>
      <xdr:row>13</xdr:row>
      <xdr:rowOff>92870</xdr:rowOff>
    </xdr:from>
    <xdr:to>
      <xdr:col>0</xdr:col>
      <xdr:colOff>1912146</xdr:colOff>
      <xdr:row>15</xdr:row>
      <xdr:rowOff>21433</xdr:rowOff>
    </xdr:to>
    <xdr:sp macro="" textlink="$K$9">
      <xdr:nvSpPr>
        <xdr:cNvPr id="40" name="CuadroTexto 1">
          <a:extLst>
            <a:ext uri="{FF2B5EF4-FFF2-40B4-BE49-F238E27FC236}">
              <a16:creationId xmlns:a16="http://schemas.microsoft.com/office/drawing/2014/main" id="{0C7806D9-AE2B-46C6-96D5-37AA59DC8603}"/>
            </a:ext>
          </a:extLst>
        </xdr:cNvPr>
        <xdr:cNvSpPr txBox="1"/>
      </xdr:nvSpPr>
      <xdr:spPr>
        <a:xfrm>
          <a:off x="818030" y="3533076"/>
          <a:ext cx="1094116"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FDF54537-92C2-4F38-8D98-DF58095EB6AB}" type="TxLink">
            <a:rPr lang="en-US" sz="1800" b="1">
              <a:solidFill>
                <a:sysClr val="windowText" lastClr="000000"/>
              </a:solidFill>
              <a:latin typeface="Arial" panose="020B0604020202020204" pitchFamily="34" charset="0"/>
              <a:ea typeface="+mn-ea"/>
              <a:cs typeface="Arial" panose="020B0604020202020204" pitchFamily="34" charset="0"/>
            </a:rPr>
            <a:pPr marL="0" indent="0" algn="r"/>
            <a:t>82.35%</a:t>
          </a:fld>
          <a:endParaRPr lang="es-CO" sz="1800" b="1">
            <a:solidFill>
              <a:sysClr val="windowText" lastClr="000000"/>
            </a:solidFill>
            <a:latin typeface="Arial" panose="020B0604020202020204" pitchFamily="34" charset="0"/>
            <a:ea typeface="+mn-ea"/>
            <a:cs typeface="Arial" panose="020B0604020202020204" pitchFamily="34" charset="0"/>
          </a:endParaRPr>
        </a:p>
      </xdr:txBody>
    </xdr:sp>
    <xdr:clientData/>
  </xdr:twoCellAnchor>
  <xdr:twoCellAnchor>
    <xdr:from>
      <xdr:col>1</xdr:col>
      <xdr:colOff>567158</xdr:colOff>
      <xdr:row>12</xdr:row>
      <xdr:rowOff>201567</xdr:rowOff>
    </xdr:from>
    <xdr:to>
      <xdr:col>3</xdr:col>
      <xdr:colOff>0</xdr:colOff>
      <xdr:row>14</xdr:row>
      <xdr:rowOff>118924</xdr:rowOff>
    </xdr:to>
    <xdr:sp macro="" textlink="$K$11">
      <xdr:nvSpPr>
        <xdr:cNvPr id="41" name="CuadroTexto 1">
          <a:extLst>
            <a:ext uri="{FF2B5EF4-FFF2-40B4-BE49-F238E27FC236}">
              <a16:creationId xmlns:a16="http://schemas.microsoft.com/office/drawing/2014/main" id="{0E77F88D-E1D0-4E6E-B8CC-13C0F4234378}"/>
            </a:ext>
          </a:extLst>
        </xdr:cNvPr>
        <xdr:cNvSpPr txBox="1"/>
      </xdr:nvSpPr>
      <xdr:spPr>
        <a:xfrm>
          <a:off x="3839276" y="3529714"/>
          <a:ext cx="1113724"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2539CDDA-E3FA-4D2D-9BC3-3E780BF93FE5}" type="TxLink">
            <a:rPr lang="en-US" sz="1800" b="1">
              <a:solidFill>
                <a:srgbClr val="92D050"/>
              </a:solidFill>
              <a:latin typeface="Arial" panose="020B0604020202020204" pitchFamily="34" charset="0"/>
              <a:ea typeface="+mn-ea"/>
              <a:cs typeface="Arial" panose="020B0604020202020204" pitchFamily="34" charset="0"/>
            </a:rPr>
            <a:pPr marL="0" indent="0" algn="r"/>
            <a:t>67.06%</a:t>
          </a:fld>
          <a:endParaRPr lang="es-CO" sz="18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editAs="absolute">
    <xdr:from>
      <xdr:col>0</xdr:col>
      <xdr:colOff>1666875</xdr:colOff>
      <xdr:row>15</xdr:row>
      <xdr:rowOff>110378</xdr:rowOff>
    </xdr:from>
    <xdr:to>
      <xdr:col>1</xdr:col>
      <xdr:colOff>944936</xdr:colOff>
      <xdr:row>27</xdr:row>
      <xdr:rowOff>134889</xdr:rowOff>
    </xdr:to>
    <xdr:graphicFrame macro="">
      <xdr:nvGraphicFramePr>
        <xdr:cNvPr id="43" name="Gráfico 42">
          <a:extLst>
            <a:ext uri="{FF2B5EF4-FFF2-40B4-BE49-F238E27FC236}">
              <a16:creationId xmlns:a16="http://schemas.microsoft.com/office/drawing/2014/main" id="{11DF78A0-CF53-4312-9702-A6527DA19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2476501</xdr:colOff>
      <xdr:row>23</xdr:row>
      <xdr:rowOff>12747</xdr:rowOff>
    </xdr:from>
    <xdr:to>
      <xdr:col>1</xdr:col>
      <xdr:colOff>187000</xdr:colOff>
      <xdr:row>24</xdr:row>
      <xdr:rowOff>150860</xdr:rowOff>
    </xdr:to>
    <xdr:sp macro="" textlink="$K$13">
      <xdr:nvSpPr>
        <xdr:cNvPr id="44" name="CuadroTexto 1">
          <a:extLst>
            <a:ext uri="{FF2B5EF4-FFF2-40B4-BE49-F238E27FC236}">
              <a16:creationId xmlns:a16="http://schemas.microsoft.com/office/drawing/2014/main" id="{31DB43DD-D54E-4DB3-BF0B-7FA7C277051D}"/>
            </a:ext>
          </a:extLst>
        </xdr:cNvPr>
        <xdr:cNvSpPr txBox="1"/>
      </xdr:nvSpPr>
      <xdr:spPr>
        <a:xfrm>
          <a:off x="2476501" y="5548453"/>
          <a:ext cx="982617" cy="32861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3AE1CCD0-7C99-433B-8245-E173B08A8AF0}" type="TxLink">
            <a:rPr lang="en-US" sz="2000" b="1" i="0" u="none" strike="noStrike">
              <a:solidFill>
                <a:srgbClr val="000000"/>
              </a:solidFill>
              <a:latin typeface="Calibri"/>
              <a:ea typeface="+mn-ea"/>
              <a:cs typeface="Calibri"/>
            </a:rPr>
            <a:pPr marL="0" indent="0" algn="r"/>
            <a:t>15.29%</a:t>
          </a:fld>
          <a:endParaRPr lang="es-CO" sz="36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xdr:from>
      <xdr:col>0</xdr:col>
      <xdr:colOff>3311768</xdr:colOff>
      <xdr:row>44</xdr:row>
      <xdr:rowOff>36634</xdr:rowOff>
    </xdr:from>
    <xdr:to>
      <xdr:col>1</xdr:col>
      <xdr:colOff>959826</xdr:colOff>
      <xdr:row>47</xdr:row>
      <xdr:rowOff>0</xdr:rowOff>
    </xdr:to>
    <xdr:sp macro="" textlink="">
      <xdr:nvSpPr>
        <xdr:cNvPr id="32" name="CuadroTexto 31">
          <a:extLst>
            <a:ext uri="{FF2B5EF4-FFF2-40B4-BE49-F238E27FC236}">
              <a16:creationId xmlns:a16="http://schemas.microsoft.com/office/drawing/2014/main" id="{8B064066-34F4-4AC3-8703-84E657273C46}"/>
            </a:ext>
          </a:extLst>
        </xdr:cNvPr>
        <xdr:cNvSpPr txBox="1"/>
      </xdr:nvSpPr>
      <xdr:spPr>
        <a:xfrm>
          <a:off x="3311768" y="9473711"/>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xdr:from>
      <xdr:col>6</xdr:col>
      <xdr:colOff>782515</xdr:colOff>
      <xdr:row>44</xdr:row>
      <xdr:rowOff>35168</xdr:rowOff>
    </xdr:from>
    <xdr:to>
      <xdr:col>6</xdr:col>
      <xdr:colOff>1742342</xdr:colOff>
      <xdr:row>46</xdr:row>
      <xdr:rowOff>189034</xdr:rowOff>
    </xdr:to>
    <xdr:sp macro="" textlink="">
      <xdr:nvSpPr>
        <xdr:cNvPr id="45" name="CuadroTexto 44">
          <a:extLst>
            <a:ext uri="{FF2B5EF4-FFF2-40B4-BE49-F238E27FC236}">
              <a16:creationId xmlns:a16="http://schemas.microsoft.com/office/drawing/2014/main" id="{A2109522-14E2-4A5C-8136-1F0AC9A2E26E}"/>
            </a:ext>
          </a:extLst>
        </xdr:cNvPr>
        <xdr:cNvSpPr txBox="1"/>
      </xdr:nvSpPr>
      <xdr:spPr>
        <a:xfrm>
          <a:off x="8688265" y="9472245"/>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xdr:from>
      <xdr:col>0</xdr:col>
      <xdr:colOff>78440</xdr:colOff>
      <xdr:row>53</xdr:row>
      <xdr:rowOff>156881</xdr:rowOff>
    </xdr:from>
    <xdr:to>
      <xdr:col>7</xdr:col>
      <xdr:colOff>11206</xdr:colOff>
      <xdr:row>120</xdr:row>
      <xdr:rowOff>89647</xdr:rowOff>
    </xdr:to>
    <xdr:sp macro="" textlink="">
      <xdr:nvSpPr>
        <xdr:cNvPr id="3" name="CuadroTexto 2">
          <a:extLst>
            <a:ext uri="{FF2B5EF4-FFF2-40B4-BE49-F238E27FC236}">
              <a16:creationId xmlns:a16="http://schemas.microsoft.com/office/drawing/2014/main" id="{F2872B95-90D1-4014-9412-A80207315C6D}"/>
            </a:ext>
          </a:extLst>
        </xdr:cNvPr>
        <xdr:cNvSpPr txBox="1"/>
      </xdr:nvSpPr>
      <xdr:spPr>
        <a:xfrm>
          <a:off x="78440" y="11373969"/>
          <a:ext cx="11049001" cy="127074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11-12-2020 Se envío recordatorio de la fecha de cierre de la plataforma a estudiantes que no han finalizado el diplomado.</a:t>
          </a:r>
        </a:p>
        <a:p>
          <a:r>
            <a:rPr lang="es-CO" sz="1100"/>
            <a:t>14-11-2020 aviso de finalización del diplomado.</a:t>
          </a:r>
        </a:p>
        <a:p>
          <a:r>
            <a:rPr lang="es-CO" sz="1100"/>
            <a:t>15-11-2020 felicitación a estudiantes que aprobaron el diplomado</a:t>
          </a:r>
        </a:p>
        <a:p>
          <a:r>
            <a:rPr lang="es-CO" sz="1100"/>
            <a:t>Se han contestado correos con inquietudes por parte de los estudiantes, se calificaron las actividades enviadas por los estudiantes</a:t>
          </a:r>
        </a:p>
        <a:p>
          <a:r>
            <a:rPr lang="es-CO" sz="1100"/>
            <a:t>01-12-2020.  Se envío correo da los estudiantes motivando la participación en el curso</a:t>
          </a:r>
        </a:p>
        <a:p>
          <a:r>
            <a:rPr lang="es-CO" sz="1100"/>
            <a:t>02- 12-2020 Se ha dado respuesta a correo con inquietudes por parte de los estudiantes.</a:t>
          </a:r>
        </a:p>
        <a:p>
          <a:r>
            <a:rPr lang="es-CO" sz="1100"/>
            <a:t>04-12-2020 Se procedio a calificar las tareas presentadas por los estudiantes</a:t>
          </a:r>
        </a:p>
        <a:p>
          <a:r>
            <a:rPr lang="es-CO" sz="1100"/>
            <a:t>06-12-2020 Se retroalimeto los resultados de las tareas a través de correo</a:t>
          </a:r>
        </a:p>
        <a:p>
          <a:r>
            <a:rPr lang="es-CO" sz="1100"/>
            <a:t>En este momento 47 estudiantes ya dieron inicio al módulo programado para la presente semana.</a:t>
          </a:r>
        </a:p>
        <a:p>
          <a:r>
            <a:rPr lang="es-CO" sz="1100"/>
            <a:t>Porcentaje de avance general del curso 75%</a:t>
          </a:r>
        </a:p>
        <a:p>
          <a:r>
            <a:rPr lang="es-CO" sz="1100"/>
            <a:t>Envío de correo para animar a la entrega de tareas y avance del curso. </a:t>
          </a:r>
        </a:p>
        <a:p>
          <a:r>
            <a:rPr lang="es-CO" sz="1100"/>
            <a:t>Respuesta de correos con preguntas hechas por los estudiantes. </a:t>
          </a:r>
        </a:p>
        <a:p>
          <a:r>
            <a:rPr lang="es-CO" sz="1100"/>
            <a:t>Recordatorio de finalización del curso (domingo seis de diciembre).</a:t>
          </a:r>
        </a:p>
        <a:p>
          <a:r>
            <a:rPr lang="es-CO" sz="1100"/>
            <a:t>Anuncio de tiempo de prórroga (lunes 7 de diciembre)</a:t>
          </a:r>
        </a:p>
        <a:p>
          <a:r>
            <a:rPr lang="es-CO" sz="1100"/>
            <a:t>Realización del encuentro sincrónico. </a:t>
          </a:r>
        </a:p>
        <a:p>
          <a:r>
            <a:rPr lang="es-CO" sz="1100"/>
            <a:t>Se dan respuesta a inquietudes via correo electrónico y telefónica a interrogantes generados por los estudiantes frente al proceso de formación. Se envía correo electrónico informando que se da del lunes 7 de 8:00am a el domingo 13 11:50pm plazo para que el personal que este pendiente por actividades se ponga al día.</a:t>
          </a:r>
        </a:p>
        <a:p>
          <a:r>
            <a:rPr lang="es-CO" sz="1100"/>
            <a:t>Se han presentado 210 trabajos. Se han  calificado y realizado las correspondientes retroalimentaciones a 143.</a:t>
          </a:r>
        </a:p>
        <a:p>
          <a:r>
            <a:rPr lang="es-CO"/>
            <a:t>Se generó foro virtual sobre riesgos de acuerdo la indicación de Julián Ruiz con vigencia hasta el 6 de diciembre de 2020. Se generaron 18 opiniones en relación con el tema del foro " La gestión del riesgo en los sistemas de gestión del Consejo Superior de la Judicatura". la mayoría de los aportes se relacionan con riesgos de SST y la importancia de tomar medidas de mitigación adecuadas.</a:t>
          </a:r>
        </a:p>
        <a:p>
          <a:r>
            <a:rPr lang="es-CO" sz="1100"/>
            <a:t>4/12/2020</a:t>
          </a:r>
        </a:p>
        <a:p>
          <a:r>
            <a:rPr lang="es-CO" sz="1100"/>
            <a:t>- Se realiza sesión vía TEAMS con la estudiante ROZANA ABELLO quien tenía fallas al subir las tareas a la plataforma. Se evidencia cual era el problema y se le indica que suba las actividades en formato Office para que no hayan mas inconvenientes. La estudiante queda satisfecha con la solución brindada. Se informa la UT (JLRUIZ y ELADINO) sobre la solución de este caso. Se comparte a ellos la grabación de la sesión en TEAMS para que verifiquen lo que estaba pasando en la plataforma.</a:t>
          </a:r>
        </a:p>
        <a:p>
          <a:r>
            <a:rPr lang="es-CO" sz="1100"/>
            <a:t>- Se aclara duda de DANIEL MAURICIO ORTIZ sobre la evaluación final del módulo de Auditoria pues no sabía si era una evaluación que no había sido cargada en la plataforma o si era la que el ya había presentado.</a:t>
          </a:r>
        </a:p>
        <a:p>
          <a:r>
            <a:rPr lang="es-CO" sz="1100"/>
            <a:t>- Se remite a JLRUIZ mensaje de felicitación y agradecimiento enviado por el estudiante MILCIADES RODRÍGUEZ QUINTERO.</a:t>
          </a:r>
        </a:p>
        <a:p>
          <a:r>
            <a:rPr lang="es-CO" sz="1100"/>
            <a:t>- Se recibe mensaje de la estudiante MARIA PAULA MEJIA PLATA quien dice "me permito manifestarle que la página de ICONTEC no funciona, y por consiguiente logro acceder al curso para su desarrollo. Adjunto evidencia, que la página no carga. Reinicié el computador, probe ingresando a otros sitios web, y todo funciona normal, lo que quiere decir que es un problema específico de la página de Icontec". Se le indican cuales son los canales de Servicio al Cliente para reportar las fallas. Sin embargo se le indica que yo al ingresar a la plataforma no encuentro falla alguna.</a:t>
          </a:r>
        </a:p>
        <a:p>
          <a:r>
            <a:rPr lang="es-CO" sz="1100"/>
            <a:t>- Se escibre a JLRUIZ indicando que las Memorias aún no aparecen cargadas en el Diplomado.</a:t>
          </a:r>
        </a:p>
        <a:p>
          <a:r>
            <a:rPr lang="es-CO" sz="1100"/>
            <a:t>7/12/2020</a:t>
          </a:r>
        </a:p>
        <a:p>
          <a:r>
            <a:rPr lang="es-CO" sz="1100"/>
            <a:t>- Se envía mensaje "IMPORTANTE NOTICIA. Diplomado para la formación auditores internos HSEQ. 136 Horas. Grupo E5003025" en donde se informa que se dará una prórroga para quienes no alcanzaron a desarrollar la formación en las fechas iniciales establecidas. </a:t>
          </a:r>
        </a:p>
        <a:p>
          <a:r>
            <a:rPr lang="es-CO" sz="1100"/>
            <a:t>- Se confirma a la UT que ahora sin son visibles las memorias del Diplomado. Sin embargo se informa que al ingresar se tiene acceso a las memorias de otras formaciones que no tienen nada que ver con el Diplomado.</a:t>
          </a:r>
        </a:p>
        <a:p>
          <a:r>
            <a:rPr lang="es-CO" sz="1100"/>
            <a:t>- Se diseña pequeño instructivo donde se indica a los estudiantes como pueden acceder a las Memorias del Diplomado. </a:t>
          </a:r>
        </a:p>
        <a:p>
          <a:r>
            <a:rPr lang="es-CO" sz="1100"/>
            <a:t>- Se envia mensaje" MEMORIAS Diplomado para la formación auditores internos HSEQ. 136 Horas. Grupo E5003025".</a:t>
          </a:r>
        </a:p>
        <a:p>
          <a:r>
            <a:rPr lang="es-CO" sz="1100"/>
            <a:t>- Se envia mensaje a MILCIADES RODRÍGUEZ QUINTERO agradeciendo por sus palabras y comunicado remitido.</a:t>
          </a:r>
        </a:p>
        <a:p>
          <a:r>
            <a:rPr lang="es-CO" sz="1100"/>
            <a:t>- La estudiante LUISA FERNANDA FLOREZ REYES escribe indicando "Me hacen falta dos evaluaciones la del modulo 5 y 6, cuando las abro me dice que superé el maximo de intentos, me preocupa mucho porque apenas iba a entrar a realizarlas y pues hoy ya termina el curso, sin embargo yo ya escribi a soporte técnico, agradezco su colaboración, muchas gracias" Se le indica que la única evaluación que tiene en estado EN PROGRESO es Evaluación Final Técnicas de Auditoria en SGI. Se copia esto a ELADINO. La estudiante confirma que ELADINO dió respuesta y logró culminar la formación.</a:t>
          </a:r>
        </a:p>
        <a:p>
          <a:r>
            <a:rPr lang="es-CO" sz="1100"/>
            <a:t>- Se aclara duda de JORGE LUIZ PIZANO quien indica que apesar de haber teminado todo el avance le aparece en el 93%. Se le indica que tiene lecciones en el módulo de Inducción en estado "En Progreso" y que las mismas deben estar terminadas para que llegue al 100% del avance.</a:t>
          </a:r>
        </a:p>
        <a:p>
          <a:r>
            <a:rPr lang="es-CO" sz="1100"/>
            <a:t>- Se responde mensaje de KELLY ISABEL PAEZ quien había escrito el fin de semana vía WhatsApp exponiendo una calamidad familiar y que no sabe si las tareas quedaron bien cargadas. Se le indica que se revisarán las actividades y que si debe hacer algún ajuste tendrá que realizarlo en la semana de prórroga.</a:t>
          </a:r>
        </a:p>
        <a:p>
          <a:r>
            <a:rPr lang="es-CO" sz="1100"/>
            <a:t>- Se responde a KEVIN ALEXANDER DIAZ MADERA quien no tuvo clara la fecha de cierre de la plataforma el día domingo 6 de diciembre y remitó las tareas pendientes a mi correo. Se le indica que con la prórroga tiene el tiempo para subir las tareas a la plataforma.</a:t>
          </a:r>
        </a:p>
        <a:p>
          <a:r>
            <a:rPr lang="es-CO" sz="1100"/>
            <a:t>- Se confirma a JLR que fue remitido el mensaje de prórroga a los estudiantes del Grupo.</a:t>
          </a:r>
        </a:p>
        <a:p>
          <a:r>
            <a:rPr lang="es-CO" sz="1100"/>
            <a:t>9/12/2020</a:t>
          </a:r>
        </a:p>
        <a:p>
          <a:r>
            <a:rPr lang="es-CO" sz="1100"/>
            <a:t>- Se diseña pieza en CANVA recordando la Prórroga dada para culminar la formación.</a:t>
          </a:r>
        </a:p>
        <a:p>
          <a:r>
            <a:rPr lang="es-CO" sz="1100"/>
            <a:t>- Se envia mensaje "Recordatorio Prórroga. Diplomado para la formación auditores internos HSEQ. 136 Horas E5003025".</a:t>
          </a:r>
        </a:p>
        <a:p>
          <a:r>
            <a:rPr lang="es-CO" sz="1100"/>
            <a:t>- Se publica en la sección de NOTICIAS de la plataforma el recordatorio de la Prórroga.</a:t>
          </a:r>
        </a:p>
        <a:p>
          <a:r>
            <a:rPr lang="es-CO" sz="1100"/>
            <a:t>- Se actualizan notas de los estudiantes.</a:t>
          </a:r>
        </a:p>
        <a:p>
          <a:r>
            <a:rPr lang="es-CO" sz="1100"/>
            <a:t>- Se remite a los estudiantes "Notas Actualizadas. Diplomado para la formación auditores internos HSEQ. 136 Horas Grupo E5003025" en donde podrán revisar sus notas definitivas y verificar quienes tienen pendiente el envío de correcciones.</a:t>
          </a:r>
        </a:p>
        <a:p>
          <a:r>
            <a:rPr lang="es-CO" sz="1100"/>
            <a:t>- Se envia mensaje "Felicitaciones. Usted ha Aprobado el Diplomado para la formación auditores internos HSEQ. 136 Horas Grupo E5003025" a los 24 estudiantes que según el reporte de notas han Aprobado la formación.</a:t>
          </a:r>
        </a:p>
        <a:p>
          <a:r>
            <a:rPr lang="es-CO" sz="1100"/>
            <a:t>- Se recibe mensjae de JUAN DAVID WALTEROS quien pide que le sean revisadas las tareas 3 y 4. Se le informa que las notas fueron actualizadas en horas de la mañana pues el indica que las notas no se ven reflejadas.</a:t>
          </a:r>
        </a:p>
        <a:p>
          <a:r>
            <a:rPr lang="es-CO" sz="1100"/>
            <a:t>- Se recibe mensaje de Agradecimiento de FREDY ALFONSO JAIMES PLATA. </a:t>
          </a:r>
        </a:p>
        <a:p>
          <a:r>
            <a:rPr lang="es-CO" sz="1100"/>
            <a:t>- Se recibe mensaje de Agradecimiento de JAIRO GARCIA. </a:t>
          </a:r>
        </a:p>
        <a:p>
          <a:r>
            <a:rPr lang="es-CO" sz="1100"/>
            <a:t>11/12/2020</a:t>
          </a:r>
        </a:p>
        <a:p>
          <a:r>
            <a:rPr lang="es-CO" sz="1100"/>
            <a:t>- Se diseña pieza en CANVA para recordar el cierre de la semana de Prórroga.</a:t>
          </a:r>
        </a:p>
        <a:p>
          <a:r>
            <a:rPr lang="es-CO" sz="1100"/>
            <a:t>- Se envía mensaje "Recordatorio Finalización de Prórroga. Diplomado para la formación auditores internos HSEQ. 136 Horas.  Grupo E5003025".</a:t>
          </a:r>
        </a:p>
        <a:p>
          <a:r>
            <a:rPr lang="es-CO" sz="1100"/>
            <a:t>- Se publica en la sección de NOTICIAS de la plataforma el recordatorio de finalización de la semana de prórroga que será en 2 días.</a:t>
          </a:r>
        </a:p>
        <a:p>
          <a:r>
            <a:rPr lang="es-CO" sz="1100"/>
            <a:t>- Se envía mensaje al estudiante DAVID WALTEROS recordando que tiene pendiente el envío de las correcciones de las tareas 3 y 4.</a:t>
          </a:r>
        </a:p>
      </xdr:txBody>
    </xdr:sp>
    <xdr:clientData/>
  </xdr:twoCellAnchor>
  <xdr:twoCellAnchor editAs="oneCell">
    <xdr:from>
      <xdr:col>0</xdr:col>
      <xdr:colOff>67235</xdr:colOff>
      <xdr:row>0</xdr:row>
      <xdr:rowOff>168089</xdr:rowOff>
    </xdr:from>
    <xdr:to>
      <xdr:col>0</xdr:col>
      <xdr:colOff>2990513</xdr:colOff>
      <xdr:row>2</xdr:row>
      <xdr:rowOff>683559</xdr:rowOff>
    </xdr:to>
    <xdr:pic>
      <xdr:nvPicPr>
        <xdr:cNvPr id="59" name="Imagen 58">
          <a:extLst>
            <a:ext uri="{FF2B5EF4-FFF2-40B4-BE49-F238E27FC236}">
              <a16:creationId xmlns:a16="http://schemas.microsoft.com/office/drawing/2014/main" id="{EA4050FF-E50E-4833-9491-865AD44B1389}"/>
            </a:ext>
          </a:extLst>
        </xdr:cNvPr>
        <xdr:cNvPicPr>
          <a:picLocks noChangeAspect="1"/>
        </xdr:cNvPicPr>
      </xdr:nvPicPr>
      <xdr:blipFill>
        <a:blip xmlns:r="http://schemas.openxmlformats.org/officeDocument/2006/relationships" r:embed="rId7"/>
        <a:stretch>
          <a:fillRect/>
        </a:stretch>
      </xdr:blipFill>
      <xdr:spPr>
        <a:xfrm>
          <a:off x="67235" y="168089"/>
          <a:ext cx="2923278" cy="896470"/>
        </a:xfrm>
        <a:prstGeom prst="rect">
          <a:avLst/>
        </a:prstGeom>
      </xdr:spPr>
    </xdr:pic>
    <xdr:clientData/>
  </xdr:twoCellAnchor>
  <xdr:twoCellAnchor>
    <xdr:from>
      <xdr:col>0</xdr:col>
      <xdr:colOff>698212</xdr:colOff>
      <xdr:row>2</xdr:row>
      <xdr:rowOff>545640</xdr:rowOff>
    </xdr:from>
    <xdr:to>
      <xdr:col>0</xdr:col>
      <xdr:colOff>2767851</xdr:colOff>
      <xdr:row>3</xdr:row>
      <xdr:rowOff>38590</xdr:rowOff>
    </xdr:to>
    <xdr:sp macro="" textlink="">
      <xdr:nvSpPr>
        <xdr:cNvPr id="61" name="CuadroTexto 4">
          <a:extLst>
            <a:ext uri="{FF2B5EF4-FFF2-40B4-BE49-F238E27FC236}">
              <a16:creationId xmlns:a16="http://schemas.microsoft.com/office/drawing/2014/main" id="{1CDBD29B-E873-4A63-8702-59FCA5424086}"/>
            </a:ext>
          </a:extLst>
        </xdr:cNvPr>
        <xdr:cNvSpPr txBox="1"/>
      </xdr:nvSpPr>
      <xdr:spPr>
        <a:xfrm>
          <a:off x="698212" y="926640"/>
          <a:ext cx="2069639" cy="5463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900" b="1">
              <a:solidFill>
                <a:schemeClr val="accent5">
                  <a:lumMod val="75000"/>
                </a:schemeClr>
              </a:solidFill>
            </a:rPr>
            <a:t>SIGCMA</a:t>
          </a:r>
          <a:endParaRPr lang="es-CO" sz="2900">
            <a:solidFill>
              <a:schemeClr val="accent5">
                <a:lumMod val="75000"/>
              </a:schemeClr>
            </a:solidFill>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0.16355</cdr:x>
      <cdr:y>0.28484</cdr:y>
    </cdr:from>
    <cdr:to>
      <cdr:x>0.85514</cdr:x>
      <cdr:y>0.95648</cdr:y>
    </cdr:to>
    <cdr:grpSp>
      <cdr:nvGrpSpPr>
        <cdr:cNvPr id="3" name="Grupo 2">
          <a:extLst xmlns:a="http://schemas.openxmlformats.org/drawingml/2006/main">
            <a:ext uri="{FF2B5EF4-FFF2-40B4-BE49-F238E27FC236}">
              <a16:creationId xmlns:a16="http://schemas.microsoft.com/office/drawing/2014/main" id="{63F44EE5-ECFC-44CC-A90B-0A6138F549A7}"/>
            </a:ext>
          </a:extLst>
        </cdr:cNvPr>
        <cdr:cNvGrpSpPr/>
      </cdr:nvGrpSpPr>
      <cdr:grpSpPr>
        <a:xfrm xmlns:a="http://schemas.openxmlformats.org/drawingml/2006/main">
          <a:off x="416715" y="705525"/>
          <a:ext cx="1762129" cy="1663598"/>
          <a:chOff x="416715" y="674883"/>
          <a:chExt cx="1762129" cy="1591333"/>
        </a:xfrm>
      </cdr:grpSpPr>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15" y="674883"/>
            <a:ext cx="1762129" cy="14063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aseline="0">
                <a:solidFill>
                  <a:schemeClr val="tx1">
                    <a:lumMod val="50000"/>
                    <a:lumOff val="50000"/>
                  </a:schemeClr>
                </a:solidFill>
                <a:latin typeface="Arial" panose="020B0604020202020204" pitchFamily="34" charset="0"/>
                <a:cs typeface="Arial" panose="020B0604020202020204" pitchFamily="34" charset="0"/>
              </a:rPr>
              <a:t>Han </a:t>
            </a:r>
            <a:r>
              <a:rPr lang="es-CO" sz="1400" b="1" baseline="0">
                <a:solidFill>
                  <a:schemeClr val="tx1">
                    <a:lumMod val="50000"/>
                    <a:lumOff val="50000"/>
                  </a:schemeClr>
                </a:solidFill>
                <a:latin typeface="Arial" panose="020B0604020202020204" pitchFamily="34" charset="0"/>
                <a:cs typeface="Arial" panose="020B0604020202020204" pitchFamily="34" charset="0"/>
              </a:rPr>
              <a:t>Iniciado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28919" y="1135116"/>
            <a:ext cx="1500175" cy="1131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425     </a:t>
            </a:r>
          </a:p>
        </cdr:txBody>
      </cdr:sp>
    </cdr:grpSp>
  </cdr:relSizeAnchor>
</c:userShapes>
</file>

<file path=xl/drawings/drawing3.xml><?xml version="1.0" encoding="utf-8"?>
<c:userShapes xmlns:c="http://schemas.openxmlformats.org/drawingml/2006/chart">
  <cdr:relSizeAnchor xmlns:cdr="http://schemas.openxmlformats.org/drawingml/2006/chartDrawing">
    <cdr:from>
      <cdr:x>0.16355</cdr:x>
      <cdr:y>0.28484</cdr:y>
    </cdr:from>
    <cdr:to>
      <cdr:x>0.85514</cdr:x>
      <cdr:y>0.87842</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20" y="674872"/>
          <a:ext cx="1762125" cy="14063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aseline="0">
              <a:solidFill>
                <a:schemeClr val="tx1">
                  <a:lumMod val="50000"/>
                  <a:lumOff val="50000"/>
                </a:schemeClr>
              </a:solidFill>
              <a:latin typeface="Arial" panose="020B0604020202020204" pitchFamily="34" charset="0"/>
              <a:cs typeface="Arial" panose="020B0604020202020204" pitchFamily="34" charset="0"/>
            </a:rPr>
            <a:t>Han </a:t>
          </a:r>
          <a:r>
            <a:rPr lang="es-CO" sz="1400" b="1" baseline="0">
              <a:solidFill>
                <a:schemeClr val="tx1">
                  <a:lumMod val="50000"/>
                  <a:lumOff val="50000"/>
                </a:schemeClr>
              </a:solidFill>
              <a:latin typeface="Arial" panose="020B0604020202020204" pitchFamily="34" charset="0"/>
              <a:cs typeface="Arial" panose="020B0604020202020204" pitchFamily="34" charset="0"/>
            </a:rPr>
            <a:t>Terminado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0.15855</cdr:x>
      <cdr:y>0.48643</cdr:y>
    </cdr:from>
    <cdr:to>
      <cdr:x>0.74733</cdr:x>
      <cdr:y>0.96382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03096" y="1155789"/>
          <a:ext cx="1496876" cy="1134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425     </a:t>
          </a:r>
        </a:p>
      </cdr:txBody>
    </cdr:sp>
  </cdr:relSizeAnchor>
  <cdr:relSizeAnchor xmlns:cdr="http://schemas.openxmlformats.org/drawingml/2006/chartDrawing">
    <cdr:from>
      <cdr:x>0.11308</cdr:x>
      <cdr:y>0.49682</cdr:y>
    </cdr:from>
    <cdr:to>
      <cdr:x>0.48349</cdr:x>
      <cdr:y>0.62747</cdr:y>
    </cdr:to>
    <cdr:sp macro="" textlink="'Informe Ejecutivo'!$J$11">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287798" y="1177135"/>
          <a:ext cx="942744" cy="30955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B6002A48-C800-4530-85E1-EFB2A52D00AF}" type="TxLink">
            <a:rPr lang="en-US" sz="1800" b="1">
              <a:solidFill>
                <a:srgbClr val="92D050"/>
              </a:solidFill>
              <a:latin typeface="Arial" panose="020B0604020202020204" pitchFamily="34" charset="0"/>
              <a:ea typeface="+mn-ea"/>
              <a:cs typeface="Arial" panose="020B0604020202020204" pitchFamily="34" charset="0"/>
            </a:rPr>
            <a:pPr marL="0" indent="0" algn="r"/>
            <a:t>285</a:t>
          </a:fld>
          <a:endParaRPr lang="es-CO" sz="1800" b="1">
            <a:solidFill>
              <a:srgbClr val="92D050"/>
            </a:solidFill>
            <a:latin typeface="Arial" panose="020B0604020202020204" pitchFamily="34" charset="0"/>
            <a:ea typeface="+mn-ea"/>
            <a:cs typeface="Arial" panose="020B06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0.82944</cdr:x>
      <cdr:y>0.74978</cdr:y>
    </cdr:from>
    <cdr:to>
      <cdr:x>0.98048</cdr:x>
      <cdr:y>0.92127</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4529645" y="2699199"/>
          <a:ext cx="824843" cy="6173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a:solidFill>
                <a:sysClr val="windowText" lastClr="000000"/>
              </a:solidFill>
            </a:rPr>
            <a:t>Semana</a:t>
          </a:r>
          <a:r>
            <a:rPr lang="es-CO" sz="1200" b="1" baseline="0">
              <a:solidFill>
                <a:sysClr val="windowText" lastClr="000000"/>
              </a:solidFill>
            </a:rPr>
            <a:t> Actual</a:t>
          </a:r>
          <a:endParaRPr lang="es-CO" sz="1200" b="1">
            <a:solidFill>
              <a:sysClr val="windowText" lastClr="000000"/>
            </a:solidFill>
          </a:endParaRPr>
        </a:p>
      </cdr:txBody>
    </cdr:sp>
  </cdr:relSizeAnchor>
  <cdr:relSizeAnchor xmlns:cdr="http://schemas.openxmlformats.org/drawingml/2006/chartDrawing">
    <cdr:from>
      <cdr:x>0.1139</cdr:x>
      <cdr:y>0.8365</cdr:y>
    </cdr:from>
    <cdr:to>
      <cdr:x>0.74295</cdr:x>
      <cdr:y>0.94661</cdr:y>
    </cdr:to>
    <cdr:sp macro="" textlink="">
      <cdr:nvSpPr>
        <cdr:cNvPr id="3" name="CuadroTexto 2">
          <a:extLst xmlns:a="http://schemas.openxmlformats.org/drawingml/2006/main">
            <a:ext uri="{FF2B5EF4-FFF2-40B4-BE49-F238E27FC236}">
              <a16:creationId xmlns:a16="http://schemas.microsoft.com/office/drawing/2014/main" id="{44B5745C-1C10-4C09-A0DF-91103FD8F936}"/>
            </a:ext>
          </a:extLst>
        </cdr:cNvPr>
        <cdr:cNvSpPr txBox="1"/>
      </cdr:nvSpPr>
      <cdr:spPr>
        <a:xfrm xmlns:a="http://schemas.openxmlformats.org/drawingml/2006/main">
          <a:off x="648892" y="2984899"/>
          <a:ext cx="3583781" cy="39290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vertOverflow="clip" wrap="square" rtlCol="0" anchor="ctr"/>
        <a:lstStyle xmlns:a="http://schemas.openxmlformats.org/drawingml/2006/main"/>
        <a:p xmlns:a="http://schemas.openxmlformats.org/drawingml/2006/main">
          <a:pPr algn="ctr"/>
          <a:r>
            <a:rPr lang="es-CO" sz="1400" b="1">
              <a:solidFill>
                <a:schemeClr val="bg1"/>
              </a:solidFill>
            </a:rPr>
            <a:t>Semanas anteriores </a:t>
          </a:r>
        </a:p>
      </cdr:txBody>
    </cdr:sp>
  </cdr:relSizeAnchor>
</c:userShapes>
</file>

<file path=xl/drawings/drawing5.xml><?xml version="1.0" encoding="utf-8"?>
<c:userShapes xmlns:c="http://schemas.openxmlformats.org/drawingml/2006/chart">
  <cdr:relSizeAnchor xmlns:cdr="http://schemas.openxmlformats.org/drawingml/2006/chartDrawing">
    <cdr:from>
      <cdr:x>0.83305</cdr:x>
      <cdr:y>0.76042</cdr:y>
    </cdr:from>
    <cdr:to>
      <cdr:x>0.9841</cdr:x>
      <cdr:y>0.93192</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3898673" y="2737497"/>
          <a:ext cx="706914" cy="617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baseline="0">
              <a:solidFill>
                <a:sysClr val="windowText" lastClr="000000"/>
              </a:solidFill>
              <a:latin typeface="+mn-lt"/>
              <a:ea typeface="+mn-ea"/>
              <a:cs typeface="+mn-cs"/>
            </a:rPr>
            <a:t>Semana</a:t>
          </a:r>
          <a:r>
            <a:rPr lang="es-CO" sz="1100" baseline="0">
              <a:solidFill>
                <a:sysClr val="windowText" lastClr="000000"/>
              </a:solidFill>
            </a:rPr>
            <a:t> </a:t>
          </a:r>
          <a:r>
            <a:rPr lang="es-CO" sz="1200" b="1" baseline="0">
              <a:solidFill>
                <a:sysClr val="windowText" lastClr="000000"/>
              </a:solidFill>
              <a:latin typeface="+mn-lt"/>
              <a:ea typeface="+mn-ea"/>
              <a:cs typeface="+mn-cs"/>
            </a:rPr>
            <a:t>Actual</a:t>
          </a:r>
        </a:p>
      </cdr:txBody>
    </cdr:sp>
  </cdr:relSizeAnchor>
  <cdr:relSizeAnchor xmlns:cdr="http://schemas.openxmlformats.org/drawingml/2006/chartDrawing">
    <cdr:from>
      <cdr:x>0.08814</cdr:x>
      <cdr:y>0.84338</cdr:y>
    </cdr:from>
    <cdr:to>
      <cdr:x>0.76379</cdr:x>
      <cdr:y>0.95639</cdr:y>
    </cdr:to>
    <cdr:sp macro="" textlink="">
      <cdr:nvSpPr>
        <cdr:cNvPr id="4" name="CuadroTexto 1">
          <a:extLst xmlns:a="http://schemas.openxmlformats.org/drawingml/2006/main">
            <a:ext uri="{FF2B5EF4-FFF2-40B4-BE49-F238E27FC236}">
              <a16:creationId xmlns:a16="http://schemas.microsoft.com/office/drawing/2014/main" id="{7BB9A075-D5C8-490E-B5FE-6B999C98DB7D}"/>
            </a:ext>
          </a:extLst>
        </cdr:cNvPr>
        <cdr:cNvSpPr txBox="1"/>
      </cdr:nvSpPr>
      <cdr:spPr>
        <a:xfrm xmlns:a="http://schemas.openxmlformats.org/drawingml/2006/main">
          <a:off x="476735" y="3036168"/>
          <a:ext cx="3654482" cy="40683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CO" sz="1400" b="1">
              <a:solidFill>
                <a:schemeClr val="bg1"/>
              </a:solidFill>
            </a:rPr>
            <a:t>Semanas anteriores </a:t>
          </a:r>
        </a:p>
      </cdr:txBody>
    </cdr:sp>
  </cdr:relSizeAnchor>
</c:userShapes>
</file>

<file path=xl/drawings/drawing6.xml><?xml version="1.0" encoding="utf-8"?>
<c:userShapes xmlns:c="http://schemas.openxmlformats.org/drawingml/2006/chart">
  <cdr:relSizeAnchor xmlns:cdr="http://schemas.openxmlformats.org/drawingml/2006/chartDrawing">
    <cdr:from>
      <cdr:x>0.15916</cdr:x>
      <cdr:y>0.20749</cdr:y>
    </cdr:from>
    <cdr:to>
      <cdr:x>0.85075</cdr:x>
      <cdr:y>0.80107</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05876" y="493366"/>
          <a:ext cx="1763678" cy="1411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a:solidFill>
                <a:schemeClr val="tx1">
                  <a:lumMod val="50000"/>
                  <a:lumOff val="50000"/>
                </a:schemeClr>
              </a:solidFill>
              <a:latin typeface="Arial" panose="020B0604020202020204" pitchFamily="34" charset="0"/>
              <a:cs typeface="Arial" panose="020B0604020202020204" pitchFamily="34" charset="0"/>
            </a:rPr>
            <a:t> </a:t>
          </a:r>
        </a:p>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En progreso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0.14219</cdr:x>
      <cdr:y>0.45663</cdr:y>
    </cdr:from>
    <cdr:to>
      <cdr:x>0.73097</cdr:x>
      <cdr:y>0.93402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362615" y="1085752"/>
          <a:ext cx="1501494" cy="1135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425     </a:t>
          </a:r>
        </a:p>
      </cdr:txBody>
    </cdr:sp>
  </cdr:relSizeAnchor>
  <cdr:relSizeAnchor xmlns:cdr="http://schemas.openxmlformats.org/drawingml/2006/chartDrawing">
    <cdr:from>
      <cdr:x>0.12805</cdr:x>
      <cdr:y>0.45829</cdr:y>
    </cdr:from>
    <cdr:to>
      <cdr:x>0.49846</cdr:x>
      <cdr:y>0.58894</cdr:y>
    </cdr:to>
    <cdr:sp macro="" textlink="'Informe Ejecutivo'!$J$13">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326550" y="1089692"/>
          <a:ext cx="944612" cy="3106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0F66EDBF-F691-4408-9CC7-B39AB57E62D9}" type="TxLink">
            <a:rPr lang="en-US" sz="2000" b="1" i="0" u="none" strike="noStrike">
              <a:solidFill>
                <a:srgbClr val="FF9900"/>
              </a:solidFill>
              <a:latin typeface="Calibri"/>
              <a:ea typeface="+mn-ea"/>
              <a:cs typeface="Calibri"/>
            </a:rPr>
            <a:pPr marL="0" indent="0" algn="r"/>
            <a:t>65</a:t>
          </a:fld>
          <a:endParaRPr lang="es-CO" sz="3600" b="1">
            <a:solidFill>
              <a:srgbClr val="FF9900"/>
            </a:solidFill>
            <a:latin typeface="Arial" panose="020B0604020202020204" pitchFamily="34" charset="0"/>
            <a:ea typeface="+mn-ea"/>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102025</xdr:colOff>
      <xdr:row>2</xdr:row>
      <xdr:rowOff>976707</xdr:rowOff>
    </xdr:to>
    <xdr:pic>
      <xdr:nvPicPr>
        <xdr:cNvPr id="2" name="Imagen 1">
          <a:extLst>
            <a:ext uri="{FF2B5EF4-FFF2-40B4-BE49-F238E27FC236}">
              <a16:creationId xmlns:a16="http://schemas.microsoft.com/office/drawing/2014/main" id="{8AD553CF-BB43-4A83-B28E-DDA669D74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5905" y="0"/>
          <a:ext cx="1632620" cy="1300557"/>
        </a:xfrm>
        <a:prstGeom prst="rect">
          <a:avLst/>
        </a:prstGeom>
      </xdr:spPr>
    </xdr:pic>
    <xdr:clientData/>
  </xdr:twoCellAnchor>
  <xdr:twoCellAnchor editAs="oneCell">
    <xdr:from>
      <xdr:col>0</xdr:col>
      <xdr:colOff>87923</xdr:colOff>
      <xdr:row>0</xdr:row>
      <xdr:rowOff>87923</xdr:rowOff>
    </xdr:from>
    <xdr:to>
      <xdr:col>1</xdr:col>
      <xdr:colOff>1311519</xdr:colOff>
      <xdr:row>2</xdr:row>
      <xdr:rowOff>482305</xdr:rowOff>
    </xdr:to>
    <xdr:pic>
      <xdr:nvPicPr>
        <xdr:cNvPr id="5" name="Imagen 4">
          <a:extLst>
            <a:ext uri="{FF2B5EF4-FFF2-40B4-BE49-F238E27FC236}">
              <a16:creationId xmlns:a16="http://schemas.microsoft.com/office/drawing/2014/main" id="{A992D5B6-C130-4CC1-A373-C20E5FB5FB10}"/>
            </a:ext>
          </a:extLst>
        </xdr:cNvPr>
        <xdr:cNvPicPr>
          <a:picLocks noChangeAspect="1"/>
        </xdr:cNvPicPr>
      </xdr:nvPicPr>
      <xdr:blipFill>
        <a:blip xmlns:r="http://schemas.openxmlformats.org/officeDocument/2006/relationships" r:embed="rId2"/>
        <a:stretch>
          <a:fillRect/>
        </a:stretch>
      </xdr:blipFill>
      <xdr:spPr>
        <a:xfrm>
          <a:off x="87923" y="87923"/>
          <a:ext cx="2337288" cy="716767"/>
        </a:xfrm>
        <a:prstGeom prst="rect">
          <a:avLst/>
        </a:prstGeom>
      </xdr:spPr>
    </xdr:pic>
    <xdr:clientData/>
  </xdr:twoCellAnchor>
  <xdr:twoCellAnchor>
    <xdr:from>
      <xdr:col>0</xdr:col>
      <xdr:colOff>483577</xdr:colOff>
      <xdr:row>2</xdr:row>
      <xdr:rowOff>322384</xdr:rowOff>
    </xdr:from>
    <xdr:to>
      <xdr:col>1</xdr:col>
      <xdr:colOff>1355481</xdr:colOff>
      <xdr:row>2</xdr:row>
      <xdr:rowOff>853042</xdr:rowOff>
    </xdr:to>
    <xdr:sp macro="" textlink="">
      <xdr:nvSpPr>
        <xdr:cNvPr id="6" name="CuadroTexto 4">
          <a:extLst>
            <a:ext uri="{FF2B5EF4-FFF2-40B4-BE49-F238E27FC236}">
              <a16:creationId xmlns:a16="http://schemas.microsoft.com/office/drawing/2014/main" id="{A2B3F39B-BED0-42E4-AC1A-FB07FFDBE51B}"/>
            </a:ext>
          </a:extLst>
        </xdr:cNvPr>
        <xdr:cNvSpPr txBox="1"/>
      </xdr:nvSpPr>
      <xdr:spPr>
        <a:xfrm>
          <a:off x="483577" y="644769"/>
          <a:ext cx="1985596" cy="530658"/>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800" b="1">
              <a:solidFill>
                <a:schemeClr val="accent5">
                  <a:lumMod val="75000"/>
                </a:schemeClr>
              </a:solidFill>
            </a:rPr>
            <a:t>SIGCMA</a:t>
          </a:r>
          <a:endParaRPr lang="es-CO" sz="2800">
            <a:solidFill>
              <a:schemeClr val="accent5">
                <a:lumMod val="7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ontec-my.sharepoint.com/Users/vmanrique/AppData/Local/Microsoft/Windows/INetCache/Content.Outlook/3E27WSXK/Plantilla%20Uniminuto%20Informe%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 val="calendario"/>
      <sheetName val="exportacion"/>
    </sheetNames>
    <sheetDataSet>
      <sheetData sheetId="0">
        <row r="15">
          <cell r="O15" t="str">
            <v>Estudiantes activos</v>
          </cell>
        </row>
      </sheetData>
      <sheetData sheetId="1">
        <row r="5">
          <cell r="B5">
            <v>1</v>
          </cell>
          <cell r="C5">
            <v>43703</v>
          </cell>
          <cell r="D5">
            <v>43709</v>
          </cell>
          <cell r="E5" t="str">
            <v xml:space="preserve">Induccion </v>
          </cell>
          <cell r="F5" t="str">
            <v xml:space="preserve">Induccion </v>
          </cell>
          <cell r="G5" t="str">
            <v xml:space="preserve">Induccion </v>
          </cell>
        </row>
        <row r="6">
          <cell r="B6">
            <v>2</v>
          </cell>
          <cell r="C6">
            <v>43710</v>
          </cell>
          <cell r="D6">
            <v>43716</v>
          </cell>
          <cell r="E6" t="str">
            <v>Fundamentos 9001</v>
          </cell>
          <cell r="F6">
            <v>8</v>
          </cell>
          <cell r="G6">
            <v>8</v>
          </cell>
          <cell r="H6">
            <v>0.08</v>
          </cell>
          <cell r="I6">
            <v>2</v>
          </cell>
          <cell r="J6">
            <v>2</v>
          </cell>
          <cell r="K6">
            <v>0.10526315789473684</v>
          </cell>
        </row>
        <row r="7">
          <cell r="B7">
            <v>3</v>
          </cell>
          <cell r="C7">
            <v>43717</v>
          </cell>
          <cell r="D7">
            <v>43723</v>
          </cell>
          <cell r="E7" t="str">
            <v>Fundamentos 9001</v>
          </cell>
          <cell r="F7">
            <v>8</v>
          </cell>
          <cell r="G7">
            <v>16</v>
          </cell>
          <cell r="H7">
            <v>0.16</v>
          </cell>
          <cell r="I7">
            <v>2</v>
          </cell>
          <cell r="J7">
            <v>4</v>
          </cell>
          <cell r="K7">
            <v>0.21052631578947367</v>
          </cell>
        </row>
        <row r="8">
          <cell r="B8">
            <v>4</v>
          </cell>
          <cell r="C8">
            <v>43724</v>
          </cell>
          <cell r="D8">
            <v>43730</v>
          </cell>
          <cell r="E8" t="str">
            <v xml:space="preserve">Contexto </v>
          </cell>
          <cell r="F8">
            <v>8</v>
          </cell>
          <cell r="G8">
            <v>24</v>
          </cell>
          <cell r="H8">
            <v>0.24</v>
          </cell>
          <cell r="I8">
            <v>3</v>
          </cell>
          <cell r="J8">
            <v>7</v>
          </cell>
          <cell r="K8">
            <v>0.36842105263157893</v>
          </cell>
        </row>
        <row r="9">
          <cell r="B9">
            <v>5</v>
          </cell>
          <cell r="C9">
            <v>43731</v>
          </cell>
          <cell r="D9">
            <v>43737</v>
          </cell>
          <cell r="E9" t="str">
            <v>Liderazgo</v>
          </cell>
          <cell r="F9">
            <v>16</v>
          </cell>
          <cell r="G9">
            <v>40</v>
          </cell>
          <cell r="H9">
            <v>0.4</v>
          </cell>
          <cell r="I9">
            <v>4</v>
          </cell>
          <cell r="J9">
            <v>11</v>
          </cell>
          <cell r="K9">
            <v>0.57894736842105265</v>
          </cell>
        </row>
        <row r="10">
          <cell r="B10">
            <v>6</v>
          </cell>
          <cell r="C10">
            <v>43738</v>
          </cell>
          <cell r="D10">
            <v>43744</v>
          </cell>
          <cell r="E10" t="str">
            <v>Recursos</v>
          </cell>
          <cell r="F10">
            <v>12</v>
          </cell>
          <cell r="G10">
            <v>52</v>
          </cell>
          <cell r="H10">
            <v>0.52</v>
          </cell>
          <cell r="I10">
            <v>2</v>
          </cell>
          <cell r="J10">
            <v>13</v>
          </cell>
          <cell r="K10">
            <v>0.68421052631578949</v>
          </cell>
        </row>
        <row r="11">
          <cell r="B11">
            <v>7</v>
          </cell>
          <cell r="C11">
            <v>43745</v>
          </cell>
          <cell r="D11">
            <v>43751</v>
          </cell>
          <cell r="E11" t="str">
            <v>Planificacion y control</v>
          </cell>
          <cell r="F11">
            <v>8</v>
          </cell>
          <cell r="G11">
            <v>60</v>
          </cell>
          <cell r="H11">
            <v>0.6</v>
          </cell>
          <cell r="I11">
            <v>2</v>
          </cell>
          <cell r="J11">
            <v>15</v>
          </cell>
          <cell r="K11">
            <v>0.78947368421052633</v>
          </cell>
        </row>
        <row r="12">
          <cell r="B12">
            <v>8</v>
          </cell>
          <cell r="C12">
            <v>43752</v>
          </cell>
          <cell r="D12">
            <v>43758</v>
          </cell>
          <cell r="E12" t="str">
            <v xml:space="preserve">Gestion de la produccion </v>
          </cell>
          <cell r="F12">
            <v>8</v>
          </cell>
          <cell r="G12">
            <v>68</v>
          </cell>
          <cell r="H12">
            <v>0.68</v>
          </cell>
          <cell r="I12">
            <v>1</v>
          </cell>
          <cell r="J12">
            <v>16</v>
          </cell>
          <cell r="K12">
            <v>0.84210526315789469</v>
          </cell>
        </row>
        <row r="13">
          <cell r="B13">
            <v>9</v>
          </cell>
          <cell r="C13">
            <v>43759</v>
          </cell>
          <cell r="D13">
            <v>43765</v>
          </cell>
          <cell r="E13" t="str">
            <v xml:space="preserve">Gestion de la produccion </v>
          </cell>
          <cell r="F13">
            <v>8</v>
          </cell>
          <cell r="G13">
            <v>76</v>
          </cell>
          <cell r="H13">
            <v>0.76</v>
          </cell>
          <cell r="I13">
            <v>1</v>
          </cell>
          <cell r="J13">
            <v>17</v>
          </cell>
          <cell r="K13">
            <v>0.89473684210526316</v>
          </cell>
        </row>
        <row r="14">
          <cell r="B14">
            <v>10</v>
          </cell>
          <cell r="C14">
            <v>43766</v>
          </cell>
          <cell r="D14">
            <v>43772</v>
          </cell>
          <cell r="E14" t="str">
            <v>Auditoria</v>
          </cell>
          <cell r="F14">
            <v>8</v>
          </cell>
          <cell r="G14">
            <v>84</v>
          </cell>
          <cell r="H14">
            <v>0.84</v>
          </cell>
          <cell r="I14">
            <v>1</v>
          </cell>
          <cell r="J14">
            <v>18</v>
          </cell>
          <cell r="K14">
            <v>0.94736842105263153</v>
          </cell>
        </row>
        <row r="15">
          <cell r="B15">
            <v>11</v>
          </cell>
          <cell r="C15">
            <v>43773</v>
          </cell>
          <cell r="D15">
            <v>43779</v>
          </cell>
          <cell r="E15" t="str">
            <v>Auditoria</v>
          </cell>
          <cell r="F15">
            <v>8</v>
          </cell>
          <cell r="G15">
            <v>92</v>
          </cell>
          <cell r="H15">
            <v>0.92</v>
          </cell>
          <cell r="I15">
            <v>0</v>
          </cell>
          <cell r="J15">
            <v>18</v>
          </cell>
          <cell r="K15">
            <v>0.94736842105263153</v>
          </cell>
        </row>
        <row r="16">
          <cell r="B16">
            <v>12</v>
          </cell>
          <cell r="C16">
            <v>43780</v>
          </cell>
          <cell r="D16">
            <v>43786</v>
          </cell>
          <cell r="E16" t="str">
            <v>Auditoria</v>
          </cell>
          <cell r="F16">
            <v>8</v>
          </cell>
          <cell r="G16">
            <v>100</v>
          </cell>
          <cell r="H16">
            <v>1</v>
          </cell>
          <cell r="I16">
            <v>1</v>
          </cell>
          <cell r="J16">
            <v>19</v>
          </cell>
          <cell r="K16">
            <v>1</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6176-5990-499E-B191-205025C6066E}">
  <dimension ref="A1:AN485"/>
  <sheetViews>
    <sheetView showGridLines="0" topLeftCell="A22" zoomScale="85" zoomScaleNormal="85" workbookViewId="0">
      <selection activeCell="E22" sqref="E22"/>
    </sheetView>
  </sheetViews>
  <sheetFormatPr baseColWidth="10" defaultRowHeight="15" x14ac:dyDescent="0.25"/>
  <cols>
    <col min="1" max="1" width="49" style="10" customWidth="1"/>
    <col min="2" max="2" width="16" customWidth="1"/>
    <col min="3" max="5" width="9.28515625" customWidth="1"/>
    <col min="6" max="6" width="24.85546875" style="4" customWidth="1"/>
    <col min="7" max="7" width="49" customWidth="1"/>
    <col min="8" max="8" width="3.5703125" style="37" customWidth="1"/>
    <col min="9" max="9" width="31.140625" style="37" customWidth="1"/>
    <col min="10" max="10" width="27.140625" style="37" customWidth="1"/>
    <col min="11" max="11" width="12.7109375" style="37" bestFit="1" customWidth="1"/>
    <col min="12" max="12" width="11.42578125" style="37"/>
    <col min="13" max="16" width="11.42578125" style="45"/>
    <col min="17" max="17" width="17" style="45" customWidth="1"/>
    <col min="18" max="24" width="11.42578125" style="45" customWidth="1"/>
    <col min="25" max="25" width="11.42578125" style="37" customWidth="1"/>
    <col min="26" max="27" width="11.42578125" style="31" customWidth="1"/>
    <col min="28" max="34" width="11.42578125" style="31"/>
    <col min="35" max="40" width="11.42578125" style="27"/>
    <col min="195" max="195" width="7.5703125" customWidth="1"/>
    <col min="196" max="196" width="37.42578125" customWidth="1"/>
    <col min="197" max="197" width="21.140625" customWidth="1"/>
    <col min="200" max="200" width="30.42578125" customWidth="1"/>
    <col min="451" max="451" width="7.5703125" customWidth="1"/>
    <col min="452" max="452" width="37.42578125" customWidth="1"/>
    <col min="453" max="453" width="21.140625" customWidth="1"/>
    <col min="456" max="456" width="30.42578125" customWidth="1"/>
    <col min="707" max="707" width="7.5703125" customWidth="1"/>
    <col min="708" max="708" width="37.42578125" customWidth="1"/>
    <col min="709" max="709" width="21.140625" customWidth="1"/>
    <col min="712" max="712" width="30.42578125" customWidth="1"/>
    <col min="963" max="963" width="7.5703125" customWidth="1"/>
    <col min="964" max="964" width="37.42578125" customWidth="1"/>
    <col min="965" max="965" width="21.140625" customWidth="1"/>
    <col min="968" max="968" width="30.42578125" customWidth="1"/>
    <col min="1219" max="1219" width="7.5703125" customWidth="1"/>
    <col min="1220" max="1220" width="37.42578125" customWidth="1"/>
    <col min="1221" max="1221" width="21.140625" customWidth="1"/>
    <col min="1224" max="1224" width="30.42578125" customWidth="1"/>
    <col min="1475" max="1475" width="7.5703125" customWidth="1"/>
    <col min="1476" max="1476" width="37.42578125" customWidth="1"/>
    <col min="1477" max="1477" width="21.140625" customWidth="1"/>
    <col min="1480" max="1480" width="30.42578125" customWidth="1"/>
    <col min="1731" max="1731" width="7.5703125" customWidth="1"/>
    <col min="1732" max="1732" width="37.42578125" customWidth="1"/>
    <col min="1733" max="1733" width="21.140625" customWidth="1"/>
    <col min="1736" max="1736" width="30.42578125" customWidth="1"/>
    <col min="1987" max="1987" width="7.5703125" customWidth="1"/>
    <col min="1988" max="1988" width="37.42578125" customWidth="1"/>
    <col min="1989" max="1989" width="21.140625" customWidth="1"/>
    <col min="1992" max="1992" width="30.42578125" customWidth="1"/>
    <col min="2243" max="2243" width="7.5703125" customWidth="1"/>
    <col min="2244" max="2244" width="37.42578125" customWidth="1"/>
    <col min="2245" max="2245" width="21.140625" customWidth="1"/>
    <col min="2248" max="2248" width="30.42578125" customWidth="1"/>
    <col min="2499" max="2499" width="7.5703125" customWidth="1"/>
    <col min="2500" max="2500" width="37.42578125" customWidth="1"/>
    <col min="2501" max="2501" width="21.140625" customWidth="1"/>
    <col min="2504" max="2504" width="30.42578125" customWidth="1"/>
    <col min="2755" max="2755" width="7.5703125" customWidth="1"/>
    <col min="2756" max="2756" width="37.42578125" customWidth="1"/>
    <col min="2757" max="2757" width="21.140625" customWidth="1"/>
    <col min="2760" max="2760" width="30.42578125" customWidth="1"/>
    <col min="3011" max="3011" width="7.5703125" customWidth="1"/>
    <col min="3012" max="3012" width="37.42578125" customWidth="1"/>
    <col min="3013" max="3013" width="21.140625" customWidth="1"/>
    <col min="3016" max="3016" width="30.42578125" customWidth="1"/>
    <col min="3267" max="3267" width="7.5703125" customWidth="1"/>
    <col min="3268" max="3268" width="37.42578125" customWidth="1"/>
    <col min="3269" max="3269" width="21.140625" customWidth="1"/>
    <col min="3272" max="3272" width="30.42578125" customWidth="1"/>
    <col min="3523" max="3523" width="7.5703125" customWidth="1"/>
    <col min="3524" max="3524" width="37.42578125" customWidth="1"/>
    <col min="3525" max="3525" width="21.140625" customWidth="1"/>
    <col min="3528" max="3528" width="30.42578125" customWidth="1"/>
    <col min="3779" max="3779" width="7.5703125" customWidth="1"/>
    <col min="3780" max="3780" width="37.42578125" customWidth="1"/>
    <col min="3781" max="3781" width="21.140625" customWidth="1"/>
    <col min="3784" max="3784" width="30.42578125" customWidth="1"/>
    <col min="4035" max="4035" width="7.5703125" customWidth="1"/>
    <col min="4036" max="4036" width="37.42578125" customWidth="1"/>
    <col min="4037" max="4037" width="21.140625" customWidth="1"/>
    <col min="4040" max="4040" width="30.42578125" customWidth="1"/>
    <col min="4291" max="4291" width="7.5703125" customWidth="1"/>
    <col min="4292" max="4292" width="37.42578125" customWidth="1"/>
    <col min="4293" max="4293" width="21.140625" customWidth="1"/>
    <col min="4296" max="4296" width="30.42578125" customWidth="1"/>
    <col min="4547" max="4547" width="7.5703125" customWidth="1"/>
    <col min="4548" max="4548" width="37.42578125" customWidth="1"/>
    <col min="4549" max="4549" width="21.140625" customWidth="1"/>
    <col min="4552" max="4552" width="30.42578125" customWidth="1"/>
    <col min="4803" max="4803" width="7.5703125" customWidth="1"/>
    <col min="4804" max="4804" width="37.42578125" customWidth="1"/>
    <col min="4805" max="4805" width="21.140625" customWidth="1"/>
    <col min="4808" max="4808" width="30.42578125" customWidth="1"/>
    <col min="5059" max="5059" width="7.5703125" customWidth="1"/>
    <col min="5060" max="5060" width="37.42578125" customWidth="1"/>
    <col min="5061" max="5061" width="21.140625" customWidth="1"/>
    <col min="5064" max="5064" width="30.42578125" customWidth="1"/>
    <col min="5315" max="5315" width="7.5703125" customWidth="1"/>
    <col min="5316" max="5316" width="37.42578125" customWidth="1"/>
    <col min="5317" max="5317" width="21.140625" customWidth="1"/>
    <col min="5320" max="5320" width="30.42578125" customWidth="1"/>
    <col min="5571" max="5571" width="7.5703125" customWidth="1"/>
    <col min="5572" max="5572" width="37.42578125" customWidth="1"/>
    <col min="5573" max="5573" width="21.140625" customWidth="1"/>
    <col min="5576" max="5576" width="30.42578125" customWidth="1"/>
    <col min="5827" max="5827" width="7.5703125" customWidth="1"/>
    <col min="5828" max="5828" width="37.42578125" customWidth="1"/>
    <col min="5829" max="5829" width="21.140625" customWidth="1"/>
    <col min="5832" max="5832" width="30.42578125" customWidth="1"/>
    <col min="6083" max="6083" width="7.5703125" customWidth="1"/>
    <col min="6084" max="6084" width="37.42578125" customWidth="1"/>
    <col min="6085" max="6085" width="21.140625" customWidth="1"/>
    <col min="6088" max="6088" width="30.42578125" customWidth="1"/>
    <col min="6339" max="6339" width="7.5703125" customWidth="1"/>
    <col min="6340" max="6340" width="37.42578125" customWidth="1"/>
    <col min="6341" max="6341" width="21.140625" customWidth="1"/>
    <col min="6344" max="6344" width="30.42578125" customWidth="1"/>
    <col min="6595" max="6595" width="7.5703125" customWidth="1"/>
    <col min="6596" max="6596" width="37.42578125" customWidth="1"/>
    <col min="6597" max="6597" width="21.140625" customWidth="1"/>
    <col min="6600" max="6600" width="30.42578125" customWidth="1"/>
    <col min="6851" max="6851" width="7.5703125" customWidth="1"/>
    <col min="6852" max="6852" width="37.42578125" customWidth="1"/>
    <col min="6853" max="6853" width="21.140625" customWidth="1"/>
    <col min="6856" max="6856" width="30.42578125" customWidth="1"/>
    <col min="7107" max="7107" width="7.5703125" customWidth="1"/>
    <col min="7108" max="7108" width="37.42578125" customWidth="1"/>
    <col min="7109" max="7109" width="21.140625" customWidth="1"/>
    <col min="7112" max="7112" width="30.42578125" customWidth="1"/>
    <col min="7363" max="7363" width="7.5703125" customWidth="1"/>
    <col min="7364" max="7364" width="37.42578125" customWidth="1"/>
    <col min="7365" max="7365" width="21.140625" customWidth="1"/>
    <col min="7368" max="7368" width="30.42578125" customWidth="1"/>
    <col min="7619" max="7619" width="7.5703125" customWidth="1"/>
    <col min="7620" max="7620" width="37.42578125" customWidth="1"/>
    <col min="7621" max="7621" width="21.140625" customWidth="1"/>
    <col min="7624" max="7624" width="30.42578125" customWidth="1"/>
    <col min="7875" max="7875" width="7.5703125" customWidth="1"/>
    <col min="7876" max="7876" width="37.42578125" customWidth="1"/>
    <col min="7877" max="7877" width="21.140625" customWidth="1"/>
    <col min="7880" max="7880" width="30.42578125" customWidth="1"/>
    <col min="8131" max="8131" width="7.5703125" customWidth="1"/>
    <col min="8132" max="8132" width="37.42578125" customWidth="1"/>
    <col min="8133" max="8133" width="21.140625" customWidth="1"/>
    <col min="8136" max="8136" width="30.42578125" customWidth="1"/>
    <col min="8387" max="8387" width="7.5703125" customWidth="1"/>
    <col min="8388" max="8388" width="37.42578125" customWidth="1"/>
    <col min="8389" max="8389" width="21.140625" customWidth="1"/>
    <col min="8392" max="8392" width="30.42578125" customWidth="1"/>
    <col min="8643" max="8643" width="7.5703125" customWidth="1"/>
    <col min="8644" max="8644" width="37.42578125" customWidth="1"/>
    <col min="8645" max="8645" width="21.140625" customWidth="1"/>
    <col min="8648" max="8648" width="30.42578125" customWidth="1"/>
    <col min="8899" max="8899" width="7.5703125" customWidth="1"/>
    <col min="8900" max="8900" width="37.42578125" customWidth="1"/>
    <col min="8901" max="8901" width="21.140625" customWidth="1"/>
    <col min="8904" max="8904" width="30.42578125" customWidth="1"/>
    <col min="9155" max="9155" width="7.5703125" customWidth="1"/>
    <col min="9156" max="9156" width="37.42578125" customWidth="1"/>
    <col min="9157" max="9157" width="21.140625" customWidth="1"/>
    <col min="9160" max="9160" width="30.42578125" customWidth="1"/>
    <col min="9411" max="9411" width="7.5703125" customWidth="1"/>
    <col min="9412" max="9412" width="37.42578125" customWidth="1"/>
    <col min="9413" max="9413" width="21.140625" customWidth="1"/>
    <col min="9416" max="9416" width="30.42578125" customWidth="1"/>
    <col min="9667" max="9667" width="7.5703125" customWidth="1"/>
    <col min="9668" max="9668" width="37.42578125" customWidth="1"/>
    <col min="9669" max="9669" width="21.140625" customWidth="1"/>
    <col min="9672" max="9672" width="30.42578125" customWidth="1"/>
    <col min="9923" max="9923" width="7.5703125" customWidth="1"/>
    <col min="9924" max="9924" width="37.42578125" customWidth="1"/>
    <col min="9925" max="9925" width="21.140625" customWidth="1"/>
    <col min="9928" max="9928" width="30.42578125" customWidth="1"/>
    <col min="10179" max="10179" width="7.5703125" customWidth="1"/>
    <col min="10180" max="10180" width="37.42578125" customWidth="1"/>
    <col min="10181" max="10181" width="21.140625" customWidth="1"/>
    <col min="10184" max="10184" width="30.42578125" customWidth="1"/>
    <col min="10435" max="10435" width="7.5703125" customWidth="1"/>
    <col min="10436" max="10436" width="37.42578125" customWidth="1"/>
    <col min="10437" max="10437" width="21.140625" customWidth="1"/>
    <col min="10440" max="10440" width="30.42578125" customWidth="1"/>
    <col min="10691" max="10691" width="7.5703125" customWidth="1"/>
    <col min="10692" max="10692" width="37.42578125" customWidth="1"/>
    <col min="10693" max="10693" width="21.140625" customWidth="1"/>
    <col min="10696" max="10696" width="30.42578125" customWidth="1"/>
    <col min="10947" max="10947" width="7.5703125" customWidth="1"/>
    <col min="10948" max="10948" width="37.42578125" customWidth="1"/>
    <col min="10949" max="10949" width="21.140625" customWidth="1"/>
    <col min="10952" max="10952" width="30.42578125" customWidth="1"/>
    <col min="11203" max="11203" width="7.5703125" customWidth="1"/>
    <col min="11204" max="11204" width="37.42578125" customWidth="1"/>
    <col min="11205" max="11205" width="21.140625" customWidth="1"/>
    <col min="11208" max="11208" width="30.42578125" customWidth="1"/>
    <col min="11459" max="11459" width="7.5703125" customWidth="1"/>
    <col min="11460" max="11460" width="37.42578125" customWidth="1"/>
    <col min="11461" max="11461" width="21.140625" customWidth="1"/>
    <col min="11464" max="11464" width="30.42578125" customWidth="1"/>
    <col min="11715" max="11715" width="7.5703125" customWidth="1"/>
    <col min="11716" max="11716" width="37.42578125" customWidth="1"/>
    <col min="11717" max="11717" width="21.140625" customWidth="1"/>
    <col min="11720" max="11720" width="30.42578125" customWidth="1"/>
    <col min="11971" max="11971" width="7.5703125" customWidth="1"/>
    <col min="11972" max="11972" width="37.42578125" customWidth="1"/>
    <col min="11973" max="11973" width="21.140625" customWidth="1"/>
    <col min="11976" max="11976" width="30.42578125" customWidth="1"/>
    <col min="12227" max="12227" width="7.5703125" customWidth="1"/>
    <col min="12228" max="12228" width="37.42578125" customWidth="1"/>
    <col min="12229" max="12229" width="21.140625" customWidth="1"/>
    <col min="12232" max="12232" width="30.42578125" customWidth="1"/>
    <col min="12483" max="12483" width="7.5703125" customWidth="1"/>
    <col min="12484" max="12484" width="37.42578125" customWidth="1"/>
    <col min="12485" max="12485" width="21.140625" customWidth="1"/>
    <col min="12488" max="12488" width="30.42578125" customWidth="1"/>
    <col min="12739" max="12739" width="7.5703125" customWidth="1"/>
    <col min="12740" max="12740" width="37.42578125" customWidth="1"/>
    <col min="12741" max="12741" width="21.140625" customWidth="1"/>
    <col min="12744" max="12744" width="30.42578125" customWidth="1"/>
    <col min="12995" max="12995" width="7.5703125" customWidth="1"/>
    <col min="12996" max="12996" width="37.42578125" customWidth="1"/>
    <col min="12997" max="12997" width="21.140625" customWidth="1"/>
    <col min="13000" max="13000" width="30.42578125" customWidth="1"/>
    <col min="13251" max="13251" width="7.5703125" customWidth="1"/>
    <col min="13252" max="13252" width="37.42578125" customWidth="1"/>
    <col min="13253" max="13253" width="21.140625" customWidth="1"/>
    <col min="13256" max="13256" width="30.42578125" customWidth="1"/>
    <col min="13507" max="13507" width="7.5703125" customWidth="1"/>
    <col min="13508" max="13508" width="37.42578125" customWidth="1"/>
    <col min="13509" max="13509" width="21.140625" customWidth="1"/>
    <col min="13512" max="13512" width="30.42578125" customWidth="1"/>
    <col min="13763" max="13763" width="7.5703125" customWidth="1"/>
    <col min="13764" max="13764" width="37.42578125" customWidth="1"/>
    <col min="13765" max="13765" width="21.140625" customWidth="1"/>
    <col min="13768" max="13768" width="30.42578125" customWidth="1"/>
    <col min="14019" max="14019" width="7.5703125" customWidth="1"/>
    <col min="14020" max="14020" width="37.42578125" customWidth="1"/>
    <col min="14021" max="14021" width="21.140625" customWidth="1"/>
    <col min="14024" max="14024" width="30.42578125" customWidth="1"/>
    <col min="14275" max="14275" width="7.5703125" customWidth="1"/>
    <col min="14276" max="14276" width="37.42578125" customWidth="1"/>
    <col min="14277" max="14277" width="21.140625" customWidth="1"/>
    <col min="14280" max="14280" width="30.42578125" customWidth="1"/>
    <col min="14531" max="14531" width="7.5703125" customWidth="1"/>
    <col min="14532" max="14532" width="37.42578125" customWidth="1"/>
    <col min="14533" max="14533" width="21.140625" customWidth="1"/>
    <col min="14536" max="14536" width="30.42578125" customWidth="1"/>
    <col min="14787" max="14787" width="7.5703125" customWidth="1"/>
    <col min="14788" max="14788" width="37.42578125" customWidth="1"/>
    <col min="14789" max="14789" width="21.140625" customWidth="1"/>
    <col min="14792" max="14792" width="30.42578125" customWidth="1"/>
    <col min="15043" max="15043" width="7.5703125" customWidth="1"/>
    <col min="15044" max="15044" width="37.42578125" customWidth="1"/>
    <col min="15045" max="15045" width="21.140625" customWidth="1"/>
    <col min="15048" max="15048" width="30.42578125" customWidth="1"/>
    <col min="15299" max="15299" width="7.5703125" customWidth="1"/>
    <col min="15300" max="15300" width="37.42578125" customWidth="1"/>
    <col min="15301" max="15301" width="21.140625" customWidth="1"/>
    <col min="15304" max="15304" width="30.42578125" customWidth="1"/>
    <col min="15555" max="15555" width="7.5703125" customWidth="1"/>
    <col min="15556" max="15556" width="37.42578125" customWidth="1"/>
    <col min="15557" max="15557" width="21.140625" customWidth="1"/>
    <col min="15560" max="15560" width="30.42578125" customWidth="1"/>
    <col min="15811" max="15811" width="7.5703125" customWidth="1"/>
    <col min="15812" max="15812" width="37.42578125" customWidth="1"/>
    <col min="15813" max="15813" width="21.140625" customWidth="1"/>
    <col min="15816" max="15816" width="30.42578125" customWidth="1"/>
    <col min="16067" max="16067" width="7.5703125" customWidth="1"/>
    <col min="16068" max="16068" width="37.42578125" customWidth="1"/>
    <col min="16069" max="16069" width="21.140625" customWidth="1"/>
    <col min="16072" max="16072" width="30.42578125" customWidth="1"/>
  </cols>
  <sheetData>
    <row r="1" spans="1:18" x14ac:dyDescent="0.25">
      <c r="A1" s="11"/>
      <c r="B1" s="2"/>
      <c r="C1" s="2"/>
      <c r="D1" s="2"/>
      <c r="E1" s="2"/>
      <c r="F1" s="3"/>
      <c r="G1" s="2"/>
    </row>
    <row r="2" spans="1:18" x14ac:dyDescent="0.25">
      <c r="A2" s="11"/>
      <c r="B2" s="2"/>
      <c r="C2" s="2"/>
      <c r="D2" s="2"/>
      <c r="E2" s="2"/>
      <c r="F2" s="3"/>
      <c r="G2" s="2"/>
    </row>
    <row r="3" spans="1:18" ht="82.5" customHeight="1" x14ac:dyDescent="0.25">
      <c r="A3"/>
      <c r="B3" s="69" t="s">
        <v>42</v>
      </c>
      <c r="C3" s="69"/>
      <c r="D3" s="69"/>
      <c r="E3" s="69"/>
      <c r="F3" s="69"/>
      <c r="G3" s="2"/>
    </row>
    <row r="4" spans="1:18" ht="20.25" x14ac:dyDescent="0.3">
      <c r="A4" s="68"/>
      <c r="B4" s="68"/>
      <c r="C4" s="68"/>
      <c r="D4" s="68"/>
      <c r="E4" s="68"/>
      <c r="F4" s="68"/>
      <c r="G4" s="68"/>
    </row>
    <row r="5" spans="1:18" ht="18" x14ac:dyDescent="0.25">
      <c r="A5" s="67" t="s">
        <v>31</v>
      </c>
      <c r="B5" s="66"/>
      <c r="C5" s="66"/>
      <c r="D5" s="66"/>
      <c r="E5" s="66"/>
      <c r="F5" s="66"/>
      <c r="G5" s="66"/>
    </row>
    <row r="6" spans="1:18" ht="15.75" thickBot="1" x14ac:dyDescent="0.3">
      <c r="A6"/>
      <c r="F6"/>
    </row>
    <row r="7" spans="1:18" ht="15.75" x14ac:dyDescent="0.25">
      <c r="A7" s="9"/>
      <c r="I7" s="61" t="s">
        <v>2</v>
      </c>
      <c r="J7" s="62"/>
      <c r="K7" s="63"/>
      <c r="P7" s="45" t="s">
        <v>3</v>
      </c>
      <c r="Q7" s="45" t="s">
        <v>10</v>
      </c>
    </row>
    <row r="8" spans="1:18" ht="15.75" x14ac:dyDescent="0.25">
      <c r="A8" s="9"/>
      <c r="I8" s="53" t="s">
        <v>4</v>
      </c>
      <c r="J8" s="54">
        <v>425</v>
      </c>
      <c r="K8" s="55"/>
      <c r="P8" s="45">
        <v>1</v>
      </c>
      <c r="Q8" s="46">
        <v>44123</v>
      </c>
      <c r="R8" s="47"/>
    </row>
    <row r="9" spans="1:18" ht="15.75" x14ac:dyDescent="0.25">
      <c r="A9" s="9"/>
      <c r="I9" s="53" t="s">
        <v>1315</v>
      </c>
      <c r="J9" s="54">
        <v>350</v>
      </c>
      <c r="K9" s="56">
        <f>+J9/J8</f>
        <v>0.82352941176470584</v>
      </c>
      <c r="P9" s="45">
        <v>2</v>
      </c>
      <c r="Q9" s="46">
        <f>+Q8+7</f>
        <v>44130</v>
      </c>
      <c r="R9" s="47"/>
    </row>
    <row r="10" spans="1:18" ht="15.75" x14ac:dyDescent="0.25">
      <c r="A10" s="9"/>
      <c r="I10" s="53" t="s">
        <v>1314</v>
      </c>
      <c r="J10" s="54">
        <v>75</v>
      </c>
      <c r="K10" s="55"/>
      <c r="P10" s="45">
        <v>3</v>
      </c>
      <c r="Q10" s="46">
        <f t="shared" ref="Q10:Q13" si="0">+Q9+7</f>
        <v>44137</v>
      </c>
      <c r="R10" s="47"/>
    </row>
    <row r="11" spans="1:18" ht="15.75" x14ac:dyDescent="0.25">
      <c r="A11" s="9"/>
      <c r="I11" s="53" t="s">
        <v>1316</v>
      </c>
      <c r="J11" s="54">
        <v>285</v>
      </c>
      <c r="K11" s="56">
        <f>+J11/J8</f>
        <v>0.6705882352941176</v>
      </c>
      <c r="P11" s="45">
        <v>4</v>
      </c>
      <c r="Q11" s="46">
        <f t="shared" si="0"/>
        <v>44144</v>
      </c>
      <c r="R11" s="47"/>
    </row>
    <row r="12" spans="1:18" ht="15.75" x14ac:dyDescent="0.25">
      <c r="A12" s="9"/>
      <c r="I12" s="53" t="s">
        <v>1317</v>
      </c>
      <c r="J12" s="54">
        <f>+J8-J11</f>
        <v>140</v>
      </c>
      <c r="K12" s="55"/>
      <c r="P12" s="45">
        <v>5</v>
      </c>
      <c r="Q12" s="46">
        <f t="shared" si="0"/>
        <v>44151</v>
      </c>
      <c r="R12" s="47"/>
    </row>
    <row r="13" spans="1:18" ht="16.5" thickBot="1" x14ac:dyDescent="0.3">
      <c r="A13" s="9"/>
      <c r="I13" s="57" t="s">
        <v>1299</v>
      </c>
      <c r="J13" s="58">
        <f>+J9-J11</f>
        <v>65</v>
      </c>
      <c r="K13" s="59">
        <f>+J13/J8</f>
        <v>0.15294117647058825</v>
      </c>
      <c r="P13" s="45">
        <v>6</v>
      </c>
      <c r="Q13" s="46">
        <f t="shared" si="0"/>
        <v>44158</v>
      </c>
      <c r="R13" s="47"/>
    </row>
    <row r="14" spans="1:18" ht="15.75" x14ac:dyDescent="0.25">
      <c r="A14" s="9"/>
      <c r="F14" s="14" t="s">
        <v>0</v>
      </c>
      <c r="G14" s="15">
        <f ca="1">TODAY()</f>
        <v>44832</v>
      </c>
      <c r="Q14" s="46"/>
      <c r="R14" s="47"/>
    </row>
    <row r="15" spans="1:18" ht="15.75" x14ac:dyDescent="0.25">
      <c r="A15" s="9"/>
      <c r="F15" s="16" t="s">
        <v>28</v>
      </c>
      <c r="G15" s="17">
        <v>44124</v>
      </c>
      <c r="Q15" s="46"/>
      <c r="R15" s="47"/>
    </row>
    <row r="16" spans="1:18" ht="15.75" x14ac:dyDescent="0.25">
      <c r="A16" s="9"/>
      <c r="F16" s="16" t="s">
        <v>1</v>
      </c>
      <c r="G16" s="17">
        <v>44178</v>
      </c>
      <c r="Q16" s="46"/>
      <c r="R16" s="47"/>
    </row>
    <row r="17" spans="1:18" ht="15.75" x14ac:dyDescent="0.25">
      <c r="A17" s="9"/>
      <c r="F17" s="18" t="s">
        <v>5</v>
      </c>
      <c r="G17" s="19">
        <v>7</v>
      </c>
      <c r="Q17" s="46"/>
      <c r="R17" s="47"/>
    </row>
    <row r="18" spans="1:18" ht="15.75" x14ac:dyDescent="0.25">
      <c r="A18" s="9"/>
      <c r="F18" s="20"/>
      <c r="G18" s="21"/>
      <c r="Q18" s="46"/>
      <c r="R18" s="47"/>
    </row>
    <row r="19" spans="1:18" ht="15.75" x14ac:dyDescent="0.25">
      <c r="A19" s="9"/>
      <c r="F19" s="18" t="s">
        <v>6</v>
      </c>
      <c r="G19" s="22">
        <v>7</v>
      </c>
      <c r="Q19" s="46"/>
      <c r="R19" s="47"/>
    </row>
    <row r="20" spans="1:18" ht="15.75" x14ac:dyDescent="0.25">
      <c r="A20" s="9"/>
      <c r="F20" s="18" t="s">
        <v>7</v>
      </c>
      <c r="G20" s="17">
        <v>44168</v>
      </c>
      <c r="Q20" s="46"/>
      <c r="R20" s="47"/>
    </row>
    <row r="21" spans="1:18" ht="15.75" x14ac:dyDescent="0.25">
      <c r="A21" s="9"/>
      <c r="F21" s="18" t="s">
        <v>8</v>
      </c>
      <c r="G21" s="17">
        <f>+G20+6</f>
        <v>44174</v>
      </c>
      <c r="Q21" s="46"/>
      <c r="R21" s="47"/>
    </row>
    <row r="22" spans="1:18" x14ac:dyDescent="0.25">
      <c r="A22" s="9"/>
      <c r="F22" s="5"/>
      <c r="G22" s="1"/>
      <c r="Q22" s="46"/>
      <c r="R22" s="47"/>
    </row>
    <row r="23" spans="1:18" x14ac:dyDescent="0.25">
      <c r="A23" s="9"/>
      <c r="F23" s="5"/>
      <c r="G23" s="1"/>
      <c r="Q23" s="46"/>
      <c r="R23" s="47"/>
    </row>
    <row r="24" spans="1:18" x14ac:dyDescent="0.25">
      <c r="A24" s="9"/>
      <c r="F24" s="5"/>
      <c r="G24" s="1"/>
      <c r="Q24" s="46"/>
      <c r="R24" s="47"/>
    </row>
    <row r="25" spans="1:18" x14ac:dyDescent="0.25">
      <c r="A25" s="9"/>
      <c r="F25" s="5"/>
      <c r="G25" s="1"/>
      <c r="Q25" s="46"/>
      <c r="R25" s="47"/>
    </row>
    <row r="26" spans="1:18" x14ac:dyDescent="0.25">
      <c r="A26" s="9"/>
      <c r="F26" s="5"/>
      <c r="G26" s="1"/>
      <c r="Q26" s="46"/>
      <c r="R26" s="47"/>
    </row>
    <row r="27" spans="1:18" x14ac:dyDescent="0.25">
      <c r="A27" s="9"/>
      <c r="F27" s="5"/>
      <c r="G27" s="1"/>
      <c r="Q27" s="46"/>
      <c r="R27" s="47"/>
    </row>
    <row r="28" spans="1:18" x14ac:dyDescent="0.25">
      <c r="A28" s="9"/>
      <c r="F28" s="5"/>
      <c r="G28" s="1"/>
      <c r="Q28" s="46"/>
      <c r="R28" s="47"/>
    </row>
    <row r="29" spans="1:18" x14ac:dyDescent="0.25">
      <c r="A29" s="9"/>
      <c r="F29" s="5"/>
      <c r="G29" s="1"/>
      <c r="H29" s="45"/>
      <c r="I29" s="45"/>
      <c r="J29" s="45"/>
      <c r="K29" s="45"/>
      <c r="L29" s="45"/>
      <c r="R29" s="47"/>
    </row>
    <row r="30" spans="1:18" ht="18" x14ac:dyDescent="0.25">
      <c r="A30" s="66" t="s">
        <v>14</v>
      </c>
      <c r="B30" s="66"/>
      <c r="C30" s="66"/>
      <c r="D30" s="66"/>
      <c r="E30" s="66"/>
      <c r="F30" s="66"/>
      <c r="G30" s="66"/>
      <c r="H30" s="45"/>
      <c r="I30" s="45"/>
      <c r="J30" s="45"/>
      <c r="K30" s="45"/>
      <c r="L30" s="45"/>
      <c r="R30" s="47"/>
    </row>
    <row r="31" spans="1:18" x14ac:dyDescent="0.25">
      <c r="F31"/>
      <c r="H31" s="45"/>
      <c r="I31" s="45"/>
      <c r="J31" s="45"/>
      <c r="K31" s="45"/>
      <c r="L31" s="45"/>
    </row>
    <row r="32" spans="1:18" x14ac:dyDescent="0.25">
      <c r="F32"/>
      <c r="H32" s="45"/>
      <c r="I32" s="45"/>
      <c r="J32" s="45"/>
      <c r="K32" s="45"/>
      <c r="L32" s="45"/>
    </row>
    <row r="33" spans="6:16" ht="15" customHeight="1" x14ac:dyDescent="0.25">
      <c r="F33"/>
      <c r="H33" s="45"/>
      <c r="I33" s="45"/>
      <c r="J33" s="45"/>
      <c r="K33" s="45"/>
      <c r="L33" s="45"/>
    </row>
    <row r="34" spans="6:16" x14ac:dyDescent="0.25">
      <c r="F34"/>
      <c r="H34" s="45"/>
      <c r="I34" s="45"/>
      <c r="J34" s="45"/>
      <c r="K34" s="45"/>
      <c r="L34" s="45"/>
    </row>
    <row r="35" spans="6:16" x14ac:dyDescent="0.25">
      <c r="F35"/>
      <c r="H35" s="45"/>
      <c r="I35" s="45"/>
      <c r="J35" s="45" t="s">
        <v>11</v>
      </c>
      <c r="K35" s="45" t="s">
        <v>12</v>
      </c>
      <c r="L35" s="45" t="s">
        <v>13</v>
      </c>
      <c r="N35" s="45" t="s">
        <v>15</v>
      </c>
      <c r="O35" s="45" t="s">
        <v>16</v>
      </c>
      <c r="P35" s="45" t="s">
        <v>17</v>
      </c>
    </row>
    <row r="36" spans="6:16" x14ac:dyDescent="0.25">
      <c r="F36"/>
      <c r="H36" s="45"/>
      <c r="I36" s="45"/>
      <c r="J36" s="45">
        <f>+G19</f>
        <v>7</v>
      </c>
      <c r="K36" s="45">
        <v>59</v>
      </c>
      <c r="L36" s="45" t="e">
        <f>COUNTIFS(#REF!,'Informe Ejecutivo'!$J$36)</f>
        <v>#REF!</v>
      </c>
      <c r="N36" s="45">
        <f>+J40</f>
        <v>0</v>
      </c>
      <c r="O36" s="45">
        <f t="shared" ref="O36:P36" si="1">+K40</f>
        <v>63</v>
      </c>
      <c r="P36" s="45" t="e">
        <f t="shared" si="1"/>
        <v>#REF!</v>
      </c>
    </row>
    <row r="37" spans="6:16" x14ac:dyDescent="0.25">
      <c r="F37"/>
      <c r="H37" s="45"/>
      <c r="I37" s="45"/>
      <c r="J37" s="45">
        <f t="shared" ref="J37:J48" si="2">+G20</f>
        <v>44168</v>
      </c>
      <c r="K37" s="45">
        <v>60</v>
      </c>
      <c r="L37" s="45" t="e">
        <f>COUNTIFS(#REF!,'Informe Ejecutivo'!$J$36)</f>
        <v>#REF!</v>
      </c>
      <c r="N37" s="45">
        <f>+J39</f>
        <v>0</v>
      </c>
      <c r="O37" s="45">
        <f>+K39</f>
        <v>62</v>
      </c>
      <c r="P37" s="45" t="e">
        <f>+L39</f>
        <v>#REF!</v>
      </c>
    </row>
    <row r="38" spans="6:16" x14ac:dyDescent="0.25">
      <c r="F38"/>
      <c r="H38" s="45"/>
      <c r="I38" s="45"/>
      <c r="J38" s="45">
        <f t="shared" si="2"/>
        <v>44174</v>
      </c>
      <c r="K38" s="45">
        <v>61</v>
      </c>
      <c r="L38" s="45" t="e">
        <f>COUNTIFS(#REF!,'Informe Ejecutivo'!$J$36)</f>
        <v>#REF!</v>
      </c>
      <c r="N38" s="45">
        <f>+J38</f>
        <v>44174</v>
      </c>
      <c r="O38" s="45">
        <f>+K38</f>
        <v>61</v>
      </c>
      <c r="P38" s="45" t="e">
        <f>+L38</f>
        <v>#REF!</v>
      </c>
    </row>
    <row r="39" spans="6:16" x14ac:dyDescent="0.25">
      <c r="F39"/>
      <c r="H39" s="45"/>
      <c r="I39" s="45"/>
      <c r="J39" s="45">
        <f t="shared" si="2"/>
        <v>0</v>
      </c>
      <c r="K39" s="45">
        <v>62</v>
      </c>
      <c r="L39" s="45" t="e">
        <f>COUNTIFS(#REF!,'Informe Ejecutivo'!$J$36)</f>
        <v>#REF!</v>
      </c>
      <c r="N39" s="45">
        <f>+J37</f>
        <v>44168</v>
      </c>
      <c r="O39" s="45">
        <v>59</v>
      </c>
      <c r="P39" s="45">
        <v>10</v>
      </c>
    </row>
    <row r="40" spans="6:16" x14ac:dyDescent="0.25">
      <c r="F40"/>
      <c r="H40" s="45"/>
      <c r="I40" s="45"/>
      <c r="J40" s="45">
        <f t="shared" si="2"/>
        <v>0</v>
      </c>
      <c r="K40" s="45">
        <v>63</v>
      </c>
      <c r="L40" s="45" t="e">
        <f>COUNTIFS(#REF!,'Informe Ejecutivo'!$J$36)</f>
        <v>#REF!</v>
      </c>
      <c r="N40" s="45">
        <f>+J36</f>
        <v>7</v>
      </c>
      <c r="O40" s="45">
        <v>22</v>
      </c>
      <c r="P40" s="45">
        <v>12</v>
      </c>
    </row>
    <row r="41" spans="6:16" x14ac:dyDescent="0.25">
      <c r="F41"/>
      <c r="H41" s="45"/>
      <c r="I41" s="45"/>
      <c r="J41" s="45">
        <f t="shared" si="2"/>
        <v>0</v>
      </c>
      <c r="K41" s="45">
        <v>64</v>
      </c>
      <c r="L41" s="45" t="e">
        <f>COUNTIFS(#REF!,'Informe Ejecutivo'!$J$36)</f>
        <v>#REF!</v>
      </c>
      <c r="N41" s="45">
        <f>+J37</f>
        <v>44168</v>
      </c>
      <c r="O41" s="45">
        <v>22</v>
      </c>
      <c r="P41" s="45">
        <v>12</v>
      </c>
    </row>
    <row r="42" spans="6:16" x14ac:dyDescent="0.25">
      <c r="F42"/>
      <c r="H42" s="45"/>
      <c r="I42" s="45"/>
      <c r="J42" s="45">
        <f t="shared" si="2"/>
        <v>0</v>
      </c>
      <c r="K42" s="45">
        <v>65</v>
      </c>
      <c r="L42" s="45" t="e">
        <f>COUNTIFS(#REF!,'Informe Ejecutivo'!$J$36)</f>
        <v>#REF!</v>
      </c>
    </row>
    <row r="43" spans="6:16" x14ac:dyDescent="0.25">
      <c r="F43"/>
      <c r="H43" s="45"/>
      <c r="I43" s="45"/>
      <c r="J43" s="45">
        <f t="shared" si="2"/>
        <v>0</v>
      </c>
      <c r="K43" s="45">
        <v>66</v>
      </c>
      <c r="L43" s="45" t="e">
        <f>COUNTIFS(#REF!,'Informe Ejecutivo'!$J$36)</f>
        <v>#REF!</v>
      </c>
    </row>
    <row r="44" spans="6:16" x14ac:dyDescent="0.25">
      <c r="F44"/>
      <c r="H44" s="45"/>
      <c r="I44" s="45"/>
      <c r="J44" s="45">
        <f t="shared" si="2"/>
        <v>0</v>
      </c>
      <c r="K44" s="45">
        <v>67</v>
      </c>
      <c r="L44" s="45" t="e">
        <f>COUNTIFS(#REF!,'Informe Ejecutivo'!$J$36)</f>
        <v>#REF!</v>
      </c>
    </row>
    <row r="45" spans="6:16" x14ac:dyDescent="0.25">
      <c r="F45"/>
      <c r="H45" s="45"/>
      <c r="I45" s="45"/>
      <c r="J45" s="45">
        <f t="shared" si="2"/>
        <v>0</v>
      </c>
      <c r="K45" s="45">
        <v>68</v>
      </c>
      <c r="L45" s="45" t="e">
        <f>COUNTIFS(#REF!,'Informe Ejecutivo'!$J$36)</f>
        <v>#REF!</v>
      </c>
    </row>
    <row r="46" spans="6:16" x14ac:dyDescent="0.25">
      <c r="F46"/>
      <c r="H46" s="45"/>
      <c r="I46" s="45"/>
      <c r="J46" s="45">
        <f t="shared" si="2"/>
        <v>0</v>
      </c>
      <c r="K46" s="45">
        <v>69</v>
      </c>
      <c r="L46" s="45" t="e">
        <f>COUNTIFS(#REF!,'Informe Ejecutivo'!$J$36)</f>
        <v>#REF!</v>
      </c>
    </row>
    <row r="47" spans="6:16" x14ac:dyDescent="0.25">
      <c r="F47"/>
      <c r="H47" s="45"/>
      <c r="I47" s="45"/>
      <c r="J47" s="45">
        <f t="shared" si="2"/>
        <v>0</v>
      </c>
      <c r="K47" s="45">
        <v>70</v>
      </c>
      <c r="L47" s="45" t="e">
        <f>COUNTIFS(#REF!,'Informe Ejecutivo'!$J$36)</f>
        <v>#REF!</v>
      </c>
    </row>
    <row r="48" spans="6:16" x14ac:dyDescent="0.25">
      <c r="F48"/>
      <c r="H48" s="45"/>
      <c r="I48" s="45"/>
      <c r="J48" s="45">
        <f t="shared" si="2"/>
        <v>0</v>
      </c>
      <c r="K48" s="45">
        <v>71</v>
      </c>
      <c r="L48" s="45" t="e">
        <f>COUNTIFS(#REF!,'Informe Ejecutivo'!$J$36)</f>
        <v>#REF!</v>
      </c>
    </row>
    <row r="49" spans="1:40" x14ac:dyDescent="0.25">
      <c r="F49"/>
      <c r="H49" s="45"/>
      <c r="I49" s="45"/>
      <c r="J49" s="45"/>
      <c r="K49" s="45"/>
      <c r="L49" s="45"/>
    </row>
    <row r="50" spans="1:40" x14ac:dyDescent="0.25">
      <c r="F50"/>
      <c r="H50" s="45"/>
      <c r="I50" s="45"/>
      <c r="J50" s="45"/>
      <c r="K50" s="45"/>
      <c r="L50" s="45"/>
    </row>
    <row r="51" spans="1:40" x14ac:dyDescent="0.25">
      <c r="F51"/>
      <c r="H51" s="45"/>
      <c r="I51" s="45"/>
      <c r="J51" s="45"/>
      <c r="K51" s="45"/>
      <c r="L51" s="45"/>
      <c r="V51" s="48"/>
      <c r="W51" s="48"/>
      <c r="X51" s="48"/>
      <c r="Y51" s="38"/>
      <c r="Z51" s="39"/>
    </row>
    <row r="52" spans="1:40" x14ac:dyDescent="0.25">
      <c r="F52" s="6"/>
      <c r="H52" s="45"/>
      <c r="I52" s="45"/>
      <c r="J52" s="45"/>
      <c r="K52" s="45"/>
      <c r="L52" s="45"/>
      <c r="M52" s="49"/>
      <c r="N52" s="50"/>
      <c r="O52" s="50"/>
      <c r="P52" s="50"/>
      <c r="Q52" s="50"/>
      <c r="R52" s="50"/>
      <c r="S52" s="50"/>
      <c r="T52" s="51"/>
      <c r="V52" s="48"/>
      <c r="W52" s="48"/>
      <c r="X52" s="48"/>
      <c r="Y52" s="38"/>
      <c r="Z52" s="39"/>
    </row>
    <row r="53" spans="1:40" ht="18" x14ac:dyDescent="0.25">
      <c r="A53" s="66" t="s">
        <v>32</v>
      </c>
      <c r="B53" s="66"/>
      <c r="C53" s="66"/>
      <c r="D53" s="66"/>
      <c r="E53" s="66"/>
      <c r="F53" s="66"/>
      <c r="G53" s="66"/>
      <c r="H53" s="45"/>
      <c r="I53" s="45"/>
      <c r="J53" s="45"/>
      <c r="K53" s="45"/>
      <c r="L53" s="45"/>
    </row>
    <row r="54" spans="1:40" ht="15.75" x14ac:dyDescent="0.25">
      <c r="A54" s="64"/>
      <c r="B54" s="65"/>
      <c r="C54" s="65"/>
      <c r="D54" s="65"/>
      <c r="E54" s="65"/>
      <c r="F54" s="65"/>
      <c r="G54" s="65"/>
      <c r="H54" s="45"/>
      <c r="I54" s="45"/>
      <c r="J54" s="45"/>
      <c r="K54" s="45"/>
      <c r="L54" s="45"/>
    </row>
    <row r="55" spans="1:40" s="10" customFormat="1" x14ac:dyDescent="0.25">
      <c r="A55" s="60"/>
      <c r="B55" s="60"/>
      <c r="C55" s="60"/>
      <c r="D55" s="60"/>
      <c r="E55" s="60"/>
      <c r="F55" s="60"/>
      <c r="G55" s="60"/>
      <c r="H55" s="52"/>
      <c r="I55" s="52"/>
      <c r="J55" s="52"/>
      <c r="K55" s="52"/>
      <c r="L55" s="52"/>
      <c r="M55" s="52"/>
      <c r="N55" s="52"/>
      <c r="O55" s="52"/>
      <c r="P55" s="52"/>
      <c r="Q55" s="52"/>
      <c r="R55" s="52"/>
      <c r="S55" s="52"/>
      <c r="T55" s="52"/>
      <c r="U55" s="52"/>
      <c r="V55" s="52"/>
      <c r="W55" s="52"/>
      <c r="X55" s="52"/>
      <c r="Y55" s="40"/>
      <c r="Z55" s="32"/>
      <c r="AA55" s="32"/>
      <c r="AB55" s="32"/>
      <c r="AC55" s="32"/>
      <c r="AD55" s="32"/>
      <c r="AE55" s="32"/>
      <c r="AF55" s="32"/>
      <c r="AG55" s="32"/>
      <c r="AH55" s="32"/>
      <c r="AI55" s="29"/>
      <c r="AJ55" s="29"/>
      <c r="AK55" s="29"/>
      <c r="AL55" s="29"/>
      <c r="AM55" s="29"/>
      <c r="AN55" s="29"/>
    </row>
    <row r="56" spans="1:40" s="10" customFormat="1" x14ac:dyDescent="0.25">
      <c r="A56" s="60"/>
      <c r="B56" s="60"/>
      <c r="C56" s="60"/>
      <c r="D56" s="60"/>
      <c r="E56" s="60"/>
      <c r="F56" s="60"/>
      <c r="G56" s="60"/>
      <c r="H56" s="52"/>
      <c r="I56" s="52"/>
      <c r="J56" s="52"/>
      <c r="K56" s="52"/>
      <c r="L56" s="52"/>
      <c r="M56" s="52"/>
      <c r="N56" s="52"/>
      <c r="O56" s="52"/>
      <c r="P56" s="52"/>
      <c r="Q56" s="52"/>
      <c r="R56" s="52"/>
      <c r="S56" s="52"/>
      <c r="T56" s="52"/>
      <c r="U56" s="52"/>
      <c r="V56" s="52"/>
      <c r="W56" s="52"/>
      <c r="X56" s="52"/>
      <c r="Y56" s="40"/>
      <c r="Z56" s="32"/>
      <c r="AA56" s="32"/>
      <c r="AB56" s="32"/>
      <c r="AC56" s="32"/>
      <c r="AD56" s="32"/>
      <c r="AE56" s="32"/>
      <c r="AF56" s="32"/>
      <c r="AG56" s="32"/>
      <c r="AH56" s="32"/>
      <c r="AI56" s="29"/>
      <c r="AJ56" s="29"/>
      <c r="AK56" s="29"/>
      <c r="AL56" s="29"/>
      <c r="AM56" s="29"/>
      <c r="AN56" s="29"/>
    </row>
    <row r="57" spans="1:40" s="10" customFormat="1" x14ac:dyDescent="0.25">
      <c r="A57" s="60" t="s">
        <v>41</v>
      </c>
      <c r="B57" s="60"/>
      <c r="C57" s="60"/>
      <c r="D57" s="60"/>
      <c r="E57" s="60"/>
      <c r="F57" s="60"/>
      <c r="G57" s="60"/>
      <c r="H57" s="52"/>
      <c r="I57" s="52"/>
      <c r="J57" s="52"/>
      <c r="K57" s="52"/>
      <c r="L57" s="52"/>
      <c r="M57" s="52"/>
      <c r="N57" s="52"/>
      <c r="O57" s="52"/>
      <c r="P57" s="52"/>
      <c r="Q57" s="52"/>
      <c r="R57" s="52"/>
      <c r="S57" s="52"/>
      <c r="T57" s="52"/>
      <c r="U57" s="52"/>
      <c r="V57" s="52"/>
      <c r="W57" s="52"/>
      <c r="X57" s="52"/>
      <c r="Y57" s="40"/>
      <c r="Z57" s="32"/>
      <c r="AA57" s="32"/>
      <c r="AB57" s="32"/>
      <c r="AC57" s="32"/>
      <c r="AD57" s="32"/>
      <c r="AE57" s="32"/>
      <c r="AF57" s="32"/>
      <c r="AG57" s="32"/>
      <c r="AH57" s="32"/>
      <c r="AI57" s="29"/>
      <c r="AJ57" s="29"/>
      <c r="AK57" s="29"/>
      <c r="AL57" s="29"/>
      <c r="AM57" s="29"/>
      <c r="AN57" s="29"/>
    </row>
    <row r="58" spans="1:40" s="10" customFormat="1" x14ac:dyDescent="0.25">
      <c r="A58" s="60"/>
      <c r="B58" s="60"/>
      <c r="C58" s="60"/>
      <c r="D58" s="60"/>
      <c r="E58" s="60"/>
      <c r="F58" s="60"/>
      <c r="G58" s="60"/>
      <c r="H58" s="52"/>
      <c r="I58" s="52"/>
      <c r="J58" s="52"/>
      <c r="K58" s="52"/>
      <c r="L58" s="52"/>
      <c r="M58" s="52"/>
      <c r="N58" s="52"/>
      <c r="O58" s="52"/>
      <c r="P58" s="52"/>
      <c r="Q58" s="52"/>
      <c r="R58" s="52"/>
      <c r="S58" s="52"/>
      <c r="T58" s="52"/>
      <c r="U58" s="52"/>
      <c r="V58" s="52"/>
      <c r="W58" s="52"/>
      <c r="X58" s="52"/>
      <c r="Y58" s="40"/>
      <c r="Z58" s="32"/>
      <c r="AA58" s="32"/>
      <c r="AB58" s="32"/>
      <c r="AC58" s="32"/>
      <c r="AD58" s="32"/>
      <c r="AE58" s="32"/>
      <c r="AF58" s="32"/>
      <c r="AG58" s="32"/>
      <c r="AH58" s="32"/>
      <c r="AI58" s="29"/>
      <c r="AJ58" s="29"/>
      <c r="AK58" s="29"/>
      <c r="AL58" s="29"/>
      <c r="AM58" s="29"/>
      <c r="AN58" s="29"/>
    </row>
    <row r="59" spans="1:40" s="10" customFormat="1" x14ac:dyDescent="0.25">
      <c r="A59" s="60"/>
      <c r="B59" s="60"/>
      <c r="C59" s="60"/>
      <c r="D59" s="60"/>
      <c r="E59" s="60"/>
      <c r="F59" s="60"/>
      <c r="G59" s="60"/>
      <c r="H59" s="52"/>
      <c r="I59" s="52"/>
      <c r="J59" s="52"/>
      <c r="K59" s="52"/>
      <c r="L59" s="52"/>
      <c r="M59" s="52"/>
      <c r="N59" s="52"/>
      <c r="O59" s="52"/>
      <c r="P59" s="52"/>
      <c r="Q59" s="52"/>
      <c r="R59" s="52"/>
      <c r="S59" s="52"/>
      <c r="T59" s="52"/>
      <c r="U59" s="52"/>
      <c r="V59" s="52"/>
      <c r="W59" s="52"/>
      <c r="X59" s="52"/>
      <c r="Y59" s="40"/>
      <c r="Z59" s="32"/>
      <c r="AA59" s="32"/>
      <c r="AB59" s="32"/>
      <c r="AC59" s="32"/>
      <c r="AD59" s="32"/>
      <c r="AE59" s="32"/>
      <c r="AF59" s="32"/>
      <c r="AG59" s="32"/>
      <c r="AH59" s="32"/>
      <c r="AI59" s="29"/>
      <c r="AJ59" s="29"/>
      <c r="AK59" s="29"/>
      <c r="AL59" s="29"/>
      <c r="AM59" s="29"/>
      <c r="AN59" s="29"/>
    </row>
    <row r="60" spans="1:40" s="10" customFormat="1" x14ac:dyDescent="0.25">
      <c r="A60" s="60"/>
      <c r="B60" s="60"/>
      <c r="C60" s="60"/>
      <c r="D60" s="60"/>
      <c r="E60" s="60"/>
      <c r="F60" s="60"/>
      <c r="G60" s="60"/>
      <c r="H60" s="52"/>
      <c r="I60" s="52"/>
      <c r="J60" s="52"/>
      <c r="K60" s="52"/>
      <c r="L60" s="52"/>
      <c r="M60" s="52"/>
      <c r="N60" s="52"/>
      <c r="O60" s="52"/>
      <c r="P60" s="52"/>
      <c r="Q60" s="52"/>
      <c r="R60" s="52"/>
      <c r="S60" s="52"/>
      <c r="T60" s="52"/>
      <c r="U60" s="52"/>
      <c r="V60" s="52"/>
      <c r="W60" s="52"/>
      <c r="X60" s="52"/>
      <c r="Y60" s="40"/>
      <c r="Z60" s="32"/>
      <c r="AA60" s="32"/>
      <c r="AB60" s="32"/>
      <c r="AC60" s="32"/>
      <c r="AD60" s="32"/>
      <c r="AE60" s="32"/>
      <c r="AF60" s="32"/>
      <c r="AG60" s="32"/>
      <c r="AH60" s="32"/>
      <c r="AI60" s="29"/>
      <c r="AJ60" s="29"/>
      <c r="AK60" s="29"/>
      <c r="AL60" s="29"/>
      <c r="AM60" s="29"/>
      <c r="AN60" s="29"/>
    </row>
    <row r="61" spans="1:40" s="10" customFormat="1" x14ac:dyDescent="0.25">
      <c r="A61" s="60"/>
      <c r="B61" s="60"/>
      <c r="C61" s="60"/>
      <c r="D61" s="60"/>
      <c r="E61" s="60"/>
      <c r="F61" s="60"/>
      <c r="G61" s="60"/>
      <c r="H61" s="52"/>
      <c r="I61" s="52"/>
      <c r="J61" s="52"/>
      <c r="K61" s="52"/>
      <c r="L61" s="52"/>
      <c r="M61" s="52"/>
      <c r="N61" s="52"/>
      <c r="O61" s="52"/>
      <c r="P61" s="52"/>
      <c r="Q61" s="52"/>
      <c r="R61" s="52"/>
      <c r="S61" s="52"/>
      <c r="T61" s="52"/>
      <c r="U61" s="52"/>
      <c r="V61" s="52"/>
      <c r="W61" s="52"/>
      <c r="X61" s="52"/>
      <c r="Y61" s="40"/>
      <c r="Z61" s="32"/>
      <c r="AA61" s="32"/>
      <c r="AB61" s="32"/>
      <c r="AC61" s="32"/>
      <c r="AD61" s="32"/>
      <c r="AE61" s="32"/>
      <c r="AF61" s="32"/>
      <c r="AG61" s="32"/>
      <c r="AH61" s="32"/>
      <c r="AI61" s="29"/>
      <c r="AJ61" s="29"/>
      <c r="AK61" s="29"/>
      <c r="AL61" s="29"/>
      <c r="AM61" s="29"/>
      <c r="AN61" s="29"/>
    </row>
    <row r="62" spans="1:40" s="10" customFormat="1" x14ac:dyDescent="0.25">
      <c r="A62" s="60"/>
      <c r="B62" s="60"/>
      <c r="C62" s="60"/>
      <c r="D62" s="60"/>
      <c r="E62" s="60"/>
      <c r="F62" s="60"/>
      <c r="G62" s="60"/>
      <c r="H62" s="52"/>
      <c r="I62" s="52"/>
      <c r="J62" s="52"/>
      <c r="K62" s="52"/>
      <c r="L62" s="52"/>
      <c r="M62" s="52"/>
      <c r="N62" s="52"/>
      <c r="O62" s="52"/>
      <c r="P62" s="52"/>
      <c r="Q62" s="52"/>
      <c r="R62" s="52"/>
      <c r="S62" s="52"/>
      <c r="T62" s="52"/>
      <c r="U62" s="52"/>
      <c r="V62" s="52"/>
      <c r="W62" s="52"/>
      <c r="X62" s="52"/>
      <c r="Y62" s="40"/>
      <c r="Z62" s="32"/>
      <c r="AA62" s="32"/>
      <c r="AB62" s="32"/>
      <c r="AC62" s="32"/>
      <c r="AD62" s="32"/>
      <c r="AE62" s="32"/>
      <c r="AF62" s="32"/>
      <c r="AG62" s="32"/>
      <c r="AH62" s="32"/>
      <c r="AI62" s="29"/>
      <c r="AJ62" s="29"/>
      <c r="AK62" s="29"/>
      <c r="AL62" s="29"/>
      <c r="AM62" s="29"/>
      <c r="AN62" s="29"/>
    </row>
    <row r="63" spans="1:40" s="10" customFormat="1" x14ac:dyDescent="0.25">
      <c r="A63" s="60"/>
      <c r="B63" s="60"/>
      <c r="C63" s="60"/>
      <c r="D63" s="60"/>
      <c r="E63" s="60"/>
      <c r="F63" s="60"/>
      <c r="G63" s="60"/>
      <c r="H63" s="52"/>
      <c r="I63" s="52"/>
      <c r="J63" s="52"/>
      <c r="K63" s="52"/>
      <c r="L63" s="52"/>
      <c r="M63" s="52"/>
      <c r="N63" s="52"/>
      <c r="O63" s="52"/>
      <c r="P63" s="52"/>
      <c r="Q63" s="52"/>
      <c r="R63" s="52"/>
      <c r="S63" s="52"/>
      <c r="T63" s="52"/>
      <c r="U63" s="52"/>
      <c r="V63" s="52"/>
      <c r="W63" s="52"/>
      <c r="X63" s="52"/>
      <c r="Y63" s="40"/>
      <c r="Z63" s="32"/>
      <c r="AA63" s="32"/>
      <c r="AB63" s="32"/>
      <c r="AC63" s="32"/>
      <c r="AD63" s="32"/>
      <c r="AE63" s="32"/>
      <c r="AF63" s="32"/>
      <c r="AG63" s="32"/>
      <c r="AH63" s="32"/>
      <c r="AI63" s="29"/>
      <c r="AJ63" s="29"/>
      <c r="AK63" s="29"/>
      <c r="AL63" s="29"/>
      <c r="AM63" s="29"/>
      <c r="AN63" s="29"/>
    </row>
    <row r="64" spans="1:40" s="10" customFormat="1" x14ac:dyDescent="0.25">
      <c r="A64" s="60"/>
      <c r="B64" s="60"/>
      <c r="C64" s="60"/>
      <c r="D64" s="60"/>
      <c r="E64" s="60"/>
      <c r="F64" s="60"/>
      <c r="G64" s="60"/>
      <c r="H64" s="52"/>
      <c r="I64" s="52"/>
      <c r="J64" s="52"/>
      <c r="K64" s="52"/>
      <c r="L64" s="52"/>
      <c r="M64" s="52"/>
      <c r="N64" s="52"/>
      <c r="O64" s="52"/>
      <c r="P64" s="52"/>
      <c r="Q64" s="52"/>
      <c r="R64" s="52"/>
      <c r="S64" s="52"/>
      <c r="T64" s="52"/>
      <c r="U64" s="52"/>
      <c r="V64" s="52"/>
      <c r="W64" s="52"/>
      <c r="X64" s="52"/>
      <c r="Y64" s="40"/>
      <c r="Z64" s="32"/>
      <c r="AA64" s="32"/>
      <c r="AB64" s="32"/>
      <c r="AC64" s="32"/>
      <c r="AD64" s="32"/>
      <c r="AE64" s="32"/>
      <c r="AF64" s="32"/>
      <c r="AG64" s="32"/>
      <c r="AH64" s="32"/>
      <c r="AI64" s="29"/>
      <c r="AJ64" s="29"/>
      <c r="AK64" s="29"/>
      <c r="AL64" s="29"/>
      <c r="AM64" s="29"/>
      <c r="AN64" s="29"/>
    </row>
    <row r="65" spans="1:40" s="10" customFormat="1" x14ac:dyDescent="0.25">
      <c r="A65" s="60"/>
      <c r="B65" s="60"/>
      <c r="C65" s="60"/>
      <c r="D65" s="60"/>
      <c r="E65" s="60"/>
      <c r="F65" s="60"/>
      <c r="G65" s="60"/>
      <c r="H65" s="52"/>
      <c r="I65" s="52"/>
      <c r="J65" s="52"/>
      <c r="K65" s="52"/>
      <c r="L65" s="52"/>
      <c r="M65" s="52"/>
      <c r="N65" s="52"/>
      <c r="O65" s="52"/>
      <c r="P65" s="52"/>
      <c r="Q65" s="52"/>
      <c r="R65" s="52"/>
      <c r="S65" s="52"/>
      <c r="T65" s="52"/>
      <c r="U65" s="52"/>
      <c r="V65" s="52"/>
      <c r="W65" s="52"/>
      <c r="X65" s="52"/>
      <c r="Y65" s="40"/>
      <c r="Z65" s="32"/>
      <c r="AA65" s="32"/>
      <c r="AB65" s="32"/>
      <c r="AC65" s="32"/>
      <c r="AD65" s="32"/>
      <c r="AE65" s="32"/>
      <c r="AF65" s="32"/>
      <c r="AG65" s="32"/>
      <c r="AH65" s="32"/>
      <c r="AI65" s="29"/>
      <c r="AJ65" s="29"/>
      <c r="AK65" s="29"/>
      <c r="AL65" s="29"/>
      <c r="AM65" s="29"/>
      <c r="AN65" s="29"/>
    </row>
    <row r="66" spans="1:40" s="10" customFormat="1" x14ac:dyDescent="0.25">
      <c r="A66" s="60"/>
      <c r="B66" s="60"/>
      <c r="C66" s="60"/>
      <c r="D66" s="60"/>
      <c r="E66" s="60"/>
      <c r="F66" s="60"/>
      <c r="G66" s="60"/>
      <c r="H66" s="52"/>
      <c r="I66" s="52"/>
      <c r="J66" s="52"/>
      <c r="K66" s="52"/>
      <c r="L66" s="52"/>
      <c r="M66" s="52"/>
      <c r="N66" s="52"/>
      <c r="O66" s="52"/>
      <c r="P66" s="52"/>
      <c r="Q66" s="52"/>
      <c r="R66" s="52"/>
      <c r="S66" s="52"/>
      <c r="T66" s="52"/>
      <c r="U66" s="52"/>
      <c r="V66" s="52"/>
      <c r="W66" s="52"/>
      <c r="X66" s="52"/>
      <c r="Y66" s="40"/>
      <c r="Z66" s="32"/>
      <c r="AA66" s="32"/>
      <c r="AB66" s="32"/>
      <c r="AC66" s="32"/>
      <c r="AD66" s="32"/>
      <c r="AE66" s="32"/>
      <c r="AF66" s="32"/>
      <c r="AG66" s="32"/>
      <c r="AH66" s="32"/>
      <c r="AI66" s="29"/>
      <c r="AJ66" s="29"/>
      <c r="AK66" s="29"/>
      <c r="AL66" s="29"/>
      <c r="AM66" s="29"/>
      <c r="AN66" s="29"/>
    </row>
    <row r="67" spans="1:40" s="10" customFormat="1" x14ac:dyDescent="0.25">
      <c r="A67" s="60"/>
      <c r="B67" s="60"/>
      <c r="C67" s="60"/>
      <c r="D67" s="60"/>
      <c r="E67" s="60"/>
      <c r="F67" s="60"/>
      <c r="G67" s="60"/>
      <c r="H67" s="52"/>
      <c r="I67" s="52"/>
      <c r="J67" s="52"/>
      <c r="K67" s="52"/>
      <c r="L67" s="52"/>
      <c r="M67" s="52"/>
      <c r="N67" s="52"/>
      <c r="O67" s="52"/>
      <c r="P67" s="52"/>
      <c r="Q67" s="52"/>
      <c r="R67" s="52"/>
      <c r="S67" s="52"/>
      <c r="T67" s="52"/>
      <c r="U67" s="52"/>
      <c r="V67" s="52"/>
      <c r="W67" s="52"/>
      <c r="X67" s="52"/>
      <c r="Y67" s="40"/>
      <c r="Z67" s="32"/>
      <c r="AA67" s="32"/>
      <c r="AB67" s="32"/>
      <c r="AC67" s="32"/>
      <c r="AD67" s="32"/>
      <c r="AE67" s="32"/>
      <c r="AF67" s="32"/>
      <c r="AG67" s="32"/>
      <c r="AH67" s="32"/>
      <c r="AI67" s="29"/>
      <c r="AJ67" s="29"/>
      <c r="AK67" s="29"/>
      <c r="AL67" s="29"/>
      <c r="AM67" s="29"/>
      <c r="AN67" s="29"/>
    </row>
    <row r="68" spans="1:40" s="10" customFormat="1" x14ac:dyDescent="0.25">
      <c r="A68" s="60"/>
      <c r="B68" s="60"/>
      <c r="C68" s="60"/>
      <c r="D68" s="60"/>
      <c r="E68" s="60"/>
      <c r="F68" s="60"/>
      <c r="G68" s="60"/>
      <c r="H68" s="52"/>
      <c r="I68" s="52"/>
      <c r="J68" s="52"/>
      <c r="K68" s="52"/>
      <c r="L68" s="52"/>
      <c r="M68" s="52"/>
      <c r="N68" s="52"/>
      <c r="O68" s="52"/>
      <c r="P68" s="52"/>
      <c r="Q68" s="52"/>
      <c r="R68" s="52"/>
      <c r="S68" s="52"/>
      <c r="T68" s="52"/>
      <c r="U68" s="52"/>
      <c r="V68" s="52"/>
      <c r="W68" s="52"/>
      <c r="X68" s="52"/>
      <c r="Y68" s="40"/>
      <c r="Z68" s="32"/>
      <c r="AA68" s="32"/>
      <c r="AB68" s="32"/>
      <c r="AC68" s="32"/>
      <c r="AD68" s="32"/>
      <c r="AE68" s="32"/>
      <c r="AF68" s="32"/>
      <c r="AG68" s="32"/>
      <c r="AH68" s="32"/>
      <c r="AI68" s="29"/>
      <c r="AJ68" s="29"/>
      <c r="AK68" s="29"/>
      <c r="AL68" s="29"/>
      <c r="AM68" s="29"/>
      <c r="AN68" s="29"/>
    </row>
    <row r="69" spans="1:40" s="10" customFormat="1" x14ac:dyDescent="0.25">
      <c r="A69" s="60"/>
      <c r="B69" s="60"/>
      <c r="C69" s="60"/>
      <c r="D69" s="60"/>
      <c r="E69" s="60"/>
      <c r="F69" s="60"/>
      <c r="G69" s="60"/>
      <c r="H69" s="52"/>
      <c r="I69" s="52"/>
      <c r="J69" s="52"/>
      <c r="K69" s="52"/>
      <c r="L69" s="52"/>
      <c r="M69" s="52"/>
      <c r="N69" s="52"/>
      <c r="O69" s="52"/>
      <c r="P69" s="52"/>
      <c r="Q69" s="52"/>
      <c r="R69" s="52"/>
      <c r="S69" s="52"/>
      <c r="T69" s="52"/>
      <c r="U69" s="52"/>
      <c r="V69" s="52"/>
      <c r="W69" s="52"/>
      <c r="X69" s="52"/>
      <c r="Y69" s="40"/>
      <c r="Z69" s="32"/>
      <c r="AA69" s="32"/>
      <c r="AB69" s="32"/>
      <c r="AC69" s="32"/>
      <c r="AD69" s="32"/>
      <c r="AE69" s="32"/>
      <c r="AF69" s="32"/>
      <c r="AG69" s="32"/>
      <c r="AH69" s="32"/>
      <c r="AI69" s="29"/>
      <c r="AJ69" s="29"/>
      <c r="AK69" s="29"/>
      <c r="AL69" s="29"/>
      <c r="AM69" s="29"/>
      <c r="AN69" s="29"/>
    </row>
    <row r="70" spans="1:40" s="10" customFormat="1" x14ac:dyDescent="0.25">
      <c r="A70" s="60"/>
      <c r="B70" s="60"/>
      <c r="C70" s="60"/>
      <c r="D70" s="60"/>
      <c r="E70" s="60"/>
      <c r="F70" s="60"/>
      <c r="G70" s="60"/>
      <c r="H70" s="52"/>
      <c r="I70" s="52"/>
      <c r="J70" s="52"/>
      <c r="K70" s="52"/>
      <c r="L70" s="52"/>
      <c r="M70" s="52"/>
      <c r="N70" s="52"/>
      <c r="O70" s="52"/>
      <c r="P70" s="52"/>
      <c r="Q70" s="52"/>
      <c r="R70" s="52"/>
      <c r="S70" s="52"/>
      <c r="T70" s="52"/>
      <c r="U70" s="52"/>
      <c r="V70" s="52"/>
      <c r="W70" s="52"/>
      <c r="X70" s="52"/>
      <c r="Y70" s="40"/>
      <c r="Z70" s="32"/>
      <c r="AA70" s="32"/>
      <c r="AB70" s="32"/>
      <c r="AC70" s="32"/>
      <c r="AD70" s="32"/>
      <c r="AE70" s="32"/>
      <c r="AF70" s="32"/>
      <c r="AG70" s="32"/>
      <c r="AH70" s="32"/>
      <c r="AI70" s="29"/>
      <c r="AJ70" s="29"/>
      <c r="AK70" s="29"/>
      <c r="AL70" s="29"/>
      <c r="AM70" s="29"/>
      <c r="AN70" s="29"/>
    </row>
    <row r="71" spans="1:40" s="10" customFormat="1" x14ac:dyDescent="0.25">
      <c r="A71" s="60"/>
      <c r="B71" s="60"/>
      <c r="C71" s="60"/>
      <c r="D71" s="60"/>
      <c r="E71" s="60"/>
      <c r="F71" s="60"/>
      <c r="G71" s="60"/>
      <c r="H71" s="52"/>
      <c r="I71" s="52"/>
      <c r="J71" s="52"/>
      <c r="K71" s="52"/>
      <c r="L71" s="52"/>
      <c r="M71" s="52"/>
      <c r="N71" s="52"/>
      <c r="O71" s="52"/>
      <c r="P71" s="52"/>
      <c r="Q71" s="52"/>
      <c r="R71" s="52"/>
      <c r="S71" s="52"/>
      <c r="T71" s="52"/>
      <c r="U71" s="52"/>
      <c r="V71" s="52"/>
      <c r="W71" s="52"/>
      <c r="X71" s="52"/>
      <c r="Y71" s="40"/>
      <c r="Z71" s="32"/>
      <c r="AA71" s="32"/>
      <c r="AB71" s="32"/>
      <c r="AC71" s="32"/>
      <c r="AD71" s="32"/>
      <c r="AE71" s="32"/>
      <c r="AF71" s="32"/>
      <c r="AG71" s="32"/>
      <c r="AH71" s="32"/>
      <c r="AI71" s="29"/>
      <c r="AJ71" s="29"/>
      <c r="AK71" s="29"/>
      <c r="AL71" s="29"/>
      <c r="AM71" s="29"/>
      <c r="AN71" s="29"/>
    </row>
    <row r="72" spans="1:40" s="10" customFormat="1" x14ac:dyDescent="0.25">
      <c r="A72" s="60"/>
      <c r="B72" s="60"/>
      <c r="C72" s="60"/>
      <c r="D72" s="60"/>
      <c r="E72" s="60"/>
      <c r="F72" s="60"/>
      <c r="G72" s="60"/>
      <c r="H72" s="52"/>
      <c r="I72" s="52"/>
      <c r="J72" s="52"/>
      <c r="K72" s="52"/>
      <c r="L72" s="52"/>
      <c r="M72" s="52"/>
      <c r="N72" s="52"/>
      <c r="O72" s="52"/>
      <c r="P72" s="52"/>
      <c r="Q72" s="52"/>
      <c r="R72" s="52"/>
      <c r="S72" s="52"/>
      <c r="T72" s="52"/>
      <c r="U72" s="52"/>
      <c r="V72" s="52"/>
      <c r="W72" s="52"/>
      <c r="X72" s="52"/>
      <c r="Y72" s="40"/>
      <c r="Z72" s="32"/>
      <c r="AA72" s="32"/>
      <c r="AB72" s="32"/>
      <c r="AC72" s="32"/>
      <c r="AD72" s="32"/>
      <c r="AE72" s="32"/>
      <c r="AF72" s="32"/>
      <c r="AG72" s="32"/>
      <c r="AH72" s="32"/>
      <c r="AI72" s="29"/>
      <c r="AJ72" s="29"/>
      <c r="AK72" s="29"/>
      <c r="AL72" s="29"/>
      <c r="AM72" s="29"/>
      <c r="AN72" s="29"/>
    </row>
    <row r="73" spans="1:40" s="10" customFormat="1" x14ac:dyDescent="0.25">
      <c r="A73" s="60"/>
      <c r="B73" s="60"/>
      <c r="C73" s="60"/>
      <c r="D73" s="60"/>
      <c r="E73" s="60"/>
      <c r="F73" s="60"/>
      <c r="G73" s="60"/>
      <c r="H73" s="52"/>
      <c r="I73" s="52"/>
      <c r="J73" s="52"/>
      <c r="K73" s="52"/>
      <c r="L73" s="52"/>
      <c r="M73" s="52"/>
      <c r="N73" s="52"/>
      <c r="O73" s="52"/>
      <c r="P73" s="52"/>
      <c r="Q73" s="52"/>
      <c r="R73" s="52"/>
      <c r="S73" s="52"/>
      <c r="T73" s="52"/>
      <c r="U73" s="52"/>
      <c r="V73" s="52"/>
      <c r="W73" s="52"/>
      <c r="X73" s="52"/>
      <c r="Y73" s="40"/>
      <c r="Z73" s="32"/>
      <c r="AA73" s="32"/>
      <c r="AB73" s="32"/>
      <c r="AC73" s="32"/>
      <c r="AD73" s="32"/>
      <c r="AE73" s="32"/>
      <c r="AF73" s="32"/>
      <c r="AG73" s="32"/>
      <c r="AH73" s="32"/>
      <c r="AI73" s="29"/>
      <c r="AJ73" s="29"/>
      <c r="AK73" s="29"/>
      <c r="AL73" s="29"/>
      <c r="AM73" s="29"/>
      <c r="AN73" s="29"/>
    </row>
    <row r="74" spans="1:40" s="10" customFormat="1" x14ac:dyDescent="0.25">
      <c r="A74" s="60"/>
      <c r="B74" s="60"/>
      <c r="C74" s="60"/>
      <c r="D74" s="60"/>
      <c r="E74" s="60"/>
      <c r="F74" s="60"/>
      <c r="G74" s="60"/>
      <c r="H74" s="52"/>
      <c r="I74" s="52"/>
      <c r="J74" s="52"/>
      <c r="K74" s="52"/>
      <c r="L74" s="52"/>
      <c r="M74" s="52"/>
      <c r="N74" s="52"/>
      <c r="O74" s="52"/>
      <c r="P74" s="52"/>
      <c r="Q74" s="52"/>
      <c r="R74" s="52"/>
      <c r="S74" s="52"/>
      <c r="T74" s="52"/>
      <c r="U74" s="52"/>
      <c r="V74" s="52"/>
      <c r="W74" s="52"/>
      <c r="X74" s="52"/>
      <c r="Y74" s="40"/>
      <c r="Z74" s="32"/>
      <c r="AA74" s="32"/>
      <c r="AB74" s="32"/>
      <c r="AC74" s="32"/>
      <c r="AD74" s="32"/>
      <c r="AE74" s="32"/>
      <c r="AF74" s="32"/>
      <c r="AG74" s="32"/>
      <c r="AH74" s="32"/>
      <c r="AI74" s="29"/>
      <c r="AJ74" s="29"/>
      <c r="AK74" s="29"/>
      <c r="AL74" s="29"/>
      <c r="AM74" s="29"/>
      <c r="AN74" s="29"/>
    </row>
    <row r="75" spans="1:40" s="10" customFormat="1" x14ac:dyDescent="0.25">
      <c r="A75" s="60"/>
      <c r="B75" s="60"/>
      <c r="C75" s="60"/>
      <c r="D75" s="60"/>
      <c r="E75" s="60"/>
      <c r="F75" s="60"/>
      <c r="G75" s="60"/>
      <c r="H75" s="52"/>
      <c r="I75" s="52"/>
      <c r="J75" s="52"/>
      <c r="K75" s="52"/>
      <c r="L75" s="52"/>
      <c r="M75" s="52"/>
      <c r="N75" s="52"/>
      <c r="O75" s="52"/>
      <c r="P75" s="52"/>
      <c r="Q75" s="52"/>
      <c r="R75" s="52"/>
      <c r="S75" s="52"/>
      <c r="T75" s="52"/>
      <c r="U75" s="52"/>
      <c r="V75" s="52"/>
      <c r="W75" s="52"/>
      <c r="X75" s="52"/>
      <c r="Y75" s="40"/>
      <c r="Z75" s="32"/>
      <c r="AA75" s="32"/>
      <c r="AB75" s="32"/>
      <c r="AC75" s="32"/>
      <c r="AD75" s="32"/>
      <c r="AE75" s="32"/>
      <c r="AF75" s="32"/>
      <c r="AG75" s="32"/>
      <c r="AH75" s="32"/>
      <c r="AI75" s="29"/>
      <c r="AJ75" s="29"/>
      <c r="AK75" s="29"/>
      <c r="AL75" s="29"/>
      <c r="AM75" s="29"/>
      <c r="AN75" s="29"/>
    </row>
    <row r="76" spans="1:40" s="10" customFormat="1" x14ac:dyDescent="0.25">
      <c r="A76" s="60"/>
      <c r="B76" s="60"/>
      <c r="C76" s="60"/>
      <c r="D76" s="60"/>
      <c r="E76" s="60"/>
      <c r="F76" s="60"/>
      <c r="G76" s="60"/>
      <c r="H76" s="52"/>
      <c r="I76" s="52"/>
      <c r="J76" s="52"/>
      <c r="K76" s="52"/>
      <c r="L76" s="52"/>
      <c r="M76" s="52"/>
      <c r="N76" s="52"/>
      <c r="O76" s="52"/>
      <c r="P76" s="52"/>
      <c r="Q76" s="52"/>
      <c r="R76" s="52"/>
      <c r="S76" s="52"/>
      <c r="T76" s="52"/>
      <c r="U76" s="52"/>
      <c r="V76" s="52"/>
      <c r="W76" s="52"/>
      <c r="X76" s="52"/>
      <c r="Y76" s="40"/>
      <c r="Z76" s="32"/>
      <c r="AA76" s="32"/>
      <c r="AB76" s="32"/>
      <c r="AC76" s="32"/>
      <c r="AD76" s="32"/>
      <c r="AE76" s="32"/>
      <c r="AF76" s="32"/>
      <c r="AG76" s="32"/>
      <c r="AH76" s="32"/>
      <c r="AI76" s="29"/>
      <c r="AJ76" s="29"/>
      <c r="AK76" s="29"/>
      <c r="AL76" s="29"/>
      <c r="AM76" s="29"/>
      <c r="AN76" s="29"/>
    </row>
    <row r="77" spans="1:40" s="10" customFormat="1" x14ac:dyDescent="0.25">
      <c r="A77" s="60"/>
      <c r="B77" s="60"/>
      <c r="C77" s="60"/>
      <c r="D77" s="60"/>
      <c r="E77" s="60"/>
      <c r="F77" s="60"/>
      <c r="G77" s="60"/>
      <c r="H77" s="52"/>
      <c r="I77" s="52"/>
      <c r="J77" s="52"/>
      <c r="K77" s="52"/>
      <c r="L77" s="52"/>
      <c r="M77" s="52"/>
      <c r="N77" s="52"/>
      <c r="O77" s="52"/>
      <c r="P77" s="52"/>
      <c r="Q77" s="52"/>
      <c r="R77" s="52"/>
      <c r="S77" s="52"/>
      <c r="T77" s="52"/>
      <c r="U77" s="52"/>
      <c r="V77" s="52"/>
      <c r="W77" s="52"/>
      <c r="X77" s="52"/>
      <c r="Y77" s="40"/>
      <c r="Z77" s="32"/>
      <c r="AA77" s="32"/>
      <c r="AB77" s="32"/>
      <c r="AC77" s="32"/>
      <c r="AD77" s="32"/>
      <c r="AE77" s="32"/>
      <c r="AF77" s="32"/>
      <c r="AG77" s="32"/>
      <c r="AH77" s="32"/>
      <c r="AI77" s="29"/>
      <c r="AJ77" s="29"/>
      <c r="AK77" s="29"/>
      <c r="AL77" s="29"/>
      <c r="AM77" s="29"/>
      <c r="AN77" s="29"/>
    </row>
    <row r="78" spans="1:40" s="10" customFormat="1" x14ac:dyDescent="0.25">
      <c r="A78" s="60"/>
      <c r="B78" s="60"/>
      <c r="C78" s="60"/>
      <c r="D78" s="60"/>
      <c r="E78" s="60"/>
      <c r="F78" s="60"/>
      <c r="G78" s="60"/>
      <c r="H78" s="52"/>
      <c r="I78" s="52"/>
      <c r="J78" s="52"/>
      <c r="K78" s="52"/>
      <c r="L78" s="52"/>
      <c r="M78" s="52"/>
      <c r="N78" s="52"/>
      <c r="O78" s="52"/>
      <c r="P78" s="52"/>
      <c r="Q78" s="52"/>
      <c r="R78" s="52"/>
      <c r="S78" s="52"/>
      <c r="T78" s="52"/>
      <c r="U78" s="52"/>
      <c r="V78" s="52"/>
      <c r="W78" s="52"/>
      <c r="X78" s="52"/>
      <c r="Y78" s="40"/>
      <c r="Z78" s="32"/>
      <c r="AA78" s="32"/>
      <c r="AB78" s="32"/>
      <c r="AC78" s="32"/>
      <c r="AD78" s="32"/>
      <c r="AE78" s="32"/>
      <c r="AF78" s="32"/>
      <c r="AG78" s="32"/>
      <c r="AH78" s="32"/>
      <c r="AI78" s="29"/>
      <c r="AJ78" s="29"/>
      <c r="AK78" s="29"/>
      <c r="AL78" s="29"/>
      <c r="AM78" s="29"/>
      <c r="AN78" s="29"/>
    </row>
    <row r="79" spans="1:40" s="10" customFormat="1" x14ac:dyDescent="0.25">
      <c r="A79" s="60"/>
      <c r="B79" s="60"/>
      <c r="C79" s="60"/>
      <c r="D79" s="60"/>
      <c r="E79" s="60"/>
      <c r="F79" s="60"/>
      <c r="G79" s="60"/>
      <c r="H79" s="52"/>
      <c r="I79" s="52"/>
      <c r="J79" s="52"/>
      <c r="K79" s="52"/>
      <c r="L79" s="52"/>
      <c r="M79" s="52"/>
      <c r="N79" s="52"/>
      <c r="O79" s="52"/>
      <c r="P79" s="52"/>
      <c r="Q79" s="52"/>
      <c r="R79" s="52"/>
      <c r="S79" s="52"/>
      <c r="T79" s="52"/>
      <c r="U79" s="52"/>
      <c r="V79" s="52"/>
      <c r="W79" s="52"/>
      <c r="X79" s="52"/>
      <c r="Y79" s="40"/>
      <c r="Z79" s="32"/>
      <c r="AA79" s="32"/>
      <c r="AB79" s="32"/>
      <c r="AC79" s="32"/>
      <c r="AD79" s="32"/>
      <c r="AE79" s="32"/>
      <c r="AF79" s="32"/>
      <c r="AG79" s="32"/>
      <c r="AH79" s="32"/>
      <c r="AI79" s="29"/>
      <c r="AJ79" s="29"/>
      <c r="AK79" s="29"/>
      <c r="AL79" s="29"/>
      <c r="AM79" s="29"/>
      <c r="AN79" s="29"/>
    </row>
    <row r="80" spans="1:40" s="10" customFormat="1" x14ac:dyDescent="0.25">
      <c r="A80" s="60"/>
      <c r="B80" s="60"/>
      <c r="C80" s="60"/>
      <c r="D80" s="60"/>
      <c r="E80" s="60"/>
      <c r="F80" s="60"/>
      <c r="G80" s="60"/>
      <c r="H80" s="52"/>
      <c r="I80" s="52"/>
      <c r="J80" s="52"/>
      <c r="K80" s="52"/>
      <c r="L80" s="52"/>
      <c r="M80" s="52"/>
      <c r="N80" s="52"/>
      <c r="O80" s="52"/>
      <c r="P80" s="52"/>
      <c r="Q80" s="52"/>
      <c r="R80" s="52"/>
      <c r="S80" s="52"/>
      <c r="T80" s="52"/>
      <c r="U80" s="52"/>
      <c r="V80" s="52"/>
      <c r="W80" s="52"/>
      <c r="X80" s="52"/>
      <c r="Y80" s="40"/>
      <c r="Z80" s="32"/>
      <c r="AA80" s="32"/>
      <c r="AB80" s="32"/>
      <c r="AC80" s="32"/>
      <c r="AD80" s="32"/>
      <c r="AE80" s="32"/>
      <c r="AF80" s="32"/>
      <c r="AG80" s="32"/>
      <c r="AH80" s="32"/>
      <c r="AI80" s="29"/>
      <c r="AJ80" s="29"/>
      <c r="AK80" s="29"/>
      <c r="AL80" s="29"/>
      <c r="AM80" s="29"/>
      <c r="AN80" s="29"/>
    </row>
    <row r="81" spans="1:40" s="10" customFormat="1" x14ac:dyDescent="0.25">
      <c r="A81" s="60"/>
      <c r="B81" s="60"/>
      <c r="C81" s="60"/>
      <c r="D81" s="60"/>
      <c r="E81" s="60"/>
      <c r="F81" s="60"/>
      <c r="G81" s="60"/>
      <c r="H81" s="52"/>
      <c r="I81" s="52"/>
      <c r="J81" s="52"/>
      <c r="K81" s="52"/>
      <c r="L81" s="52"/>
      <c r="M81" s="52"/>
      <c r="N81" s="52"/>
      <c r="O81" s="52"/>
      <c r="P81" s="52"/>
      <c r="Q81" s="52"/>
      <c r="R81" s="52"/>
      <c r="S81" s="52"/>
      <c r="T81" s="52"/>
      <c r="U81" s="52"/>
      <c r="V81" s="52"/>
      <c r="W81" s="52"/>
      <c r="X81" s="52"/>
      <c r="Y81" s="40"/>
      <c r="Z81" s="32"/>
      <c r="AA81" s="32"/>
      <c r="AB81" s="32"/>
      <c r="AC81" s="32"/>
      <c r="AD81" s="32"/>
      <c r="AE81" s="32"/>
      <c r="AF81" s="32"/>
      <c r="AG81" s="32"/>
      <c r="AH81" s="32"/>
      <c r="AI81" s="29"/>
      <c r="AJ81" s="29"/>
      <c r="AK81" s="29"/>
      <c r="AL81" s="29"/>
      <c r="AM81" s="29"/>
      <c r="AN81" s="29"/>
    </row>
    <row r="82" spans="1:40" s="10" customFormat="1" x14ac:dyDescent="0.25">
      <c r="A82" s="60"/>
      <c r="B82" s="60"/>
      <c r="C82" s="60"/>
      <c r="D82" s="60"/>
      <c r="E82" s="60"/>
      <c r="F82" s="60"/>
      <c r="G82" s="60"/>
      <c r="H82" s="52"/>
      <c r="I82" s="52"/>
      <c r="J82" s="52"/>
      <c r="K82" s="52"/>
      <c r="L82" s="52"/>
      <c r="M82" s="52"/>
      <c r="N82" s="52"/>
      <c r="O82" s="52"/>
      <c r="P82" s="52"/>
      <c r="Q82" s="52"/>
      <c r="R82" s="52"/>
      <c r="S82" s="52"/>
      <c r="T82" s="52"/>
      <c r="U82" s="52"/>
      <c r="V82" s="52"/>
      <c r="W82" s="52"/>
      <c r="X82" s="52"/>
      <c r="Y82" s="40"/>
      <c r="Z82" s="32"/>
      <c r="AA82" s="32"/>
      <c r="AB82" s="32"/>
      <c r="AC82" s="32"/>
      <c r="AD82" s="32"/>
      <c r="AE82" s="32"/>
      <c r="AF82" s="32"/>
      <c r="AG82" s="32"/>
      <c r="AH82" s="32"/>
      <c r="AI82" s="29"/>
      <c r="AJ82" s="29"/>
      <c r="AK82" s="29"/>
      <c r="AL82" s="29"/>
      <c r="AM82" s="29"/>
      <c r="AN82" s="29"/>
    </row>
    <row r="83" spans="1:40" s="10" customFormat="1" x14ac:dyDescent="0.25">
      <c r="A83" s="60"/>
      <c r="B83" s="60"/>
      <c r="C83" s="60"/>
      <c r="D83" s="60"/>
      <c r="E83" s="60"/>
      <c r="F83" s="60"/>
      <c r="G83" s="60"/>
      <c r="H83" s="52"/>
      <c r="I83" s="52"/>
      <c r="J83" s="52"/>
      <c r="K83" s="52"/>
      <c r="L83" s="52"/>
      <c r="M83" s="52"/>
      <c r="N83" s="52"/>
      <c r="O83" s="52"/>
      <c r="P83" s="52"/>
      <c r="Q83" s="52"/>
      <c r="R83" s="52"/>
      <c r="S83" s="52"/>
      <c r="T83" s="52"/>
      <c r="U83" s="52"/>
      <c r="V83" s="52"/>
      <c r="W83" s="52"/>
      <c r="X83" s="52"/>
      <c r="Y83" s="40"/>
      <c r="Z83" s="32"/>
      <c r="AA83" s="32"/>
      <c r="AB83" s="32"/>
      <c r="AC83" s="32"/>
      <c r="AD83" s="32"/>
      <c r="AE83" s="32"/>
      <c r="AF83" s="32"/>
      <c r="AG83" s="32"/>
      <c r="AH83" s="32"/>
      <c r="AI83" s="29"/>
      <c r="AJ83" s="29"/>
      <c r="AK83" s="29"/>
      <c r="AL83" s="29"/>
      <c r="AM83" s="29"/>
      <c r="AN83" s="29"/>
    </row>
    <row r="84" spans="1:40" s="10" customFormat="1" x14ac:dyDescent="0.25">
      <c r="A84" s="60"/>
      <c r="B84" s="60"/>
      <c r="C84" s="60"/>
      <c r="D84" s="60"/>
      <c r="E84" s="60"/>
      <c r="F84" s="60"/>
      <c r="G84" s="60"/>
      <c r="H84" s="52"/>
      <c r="I84" s="52"/>
      <c r="J84" s="52"/>
      <c r="K84" s="52"/>
      <c r="L84" s="52"/>
      <c r="M84" s="52"/>
      <c r="N84" s="52"/>
      <c r="O84" s="52"/>
      <c r="P84" s="52"/>
      <c r="Q84" s="52"/>
      <c r="R84" s="52"/>
      <c r="S84" s="52"/>
      <c r="T84" s="52"/>
      <c r="U84" s="52"/>
      <c r="V84" s="52"/>
      <c r="W84" s="52"/>
      <c r="X84" s="52"/>
      <c r="Y84" s="40"/>
      <c r="Z84" s="32"/>
      <c r="AA84" s="32"/>
      <c r="AB84" s="32"/>
      <c r="AC84" s="32"/>
      <c r="AD84" s="32"/>
      <c r="AE84" s="32"/>
      <c r="AF84" s="32"/>
      <c r="AG84" s="32"/>
      <c r="AH84" s="32"/>
      <c r="AI84" s="29"/>
      <c r="AJ84" s="29"/>
      <c r="AK84" s="29"/>
      <c r="AL84" s="29"/>
      <c r="AM84" s="29"/>
      <c r="AN84" s="29"/>
    </row>
    <row r="85" spans="1:40" s="10" customFormat="1" x14ac:dyDescent="0.25">
      <c r="A85" s="60"/>
      <c r="B85" s="60"/>
      <c r="C85" s="60"/>
      <c r="D85" s="60"/>
      <c r="E85" s="60"/>
      <c r="F85" s="60"/>
      <c r="G85" s="60"/>
      <c r="H85" s="52"/>
      <c r="I85" s="52"/>
      <c r="J85" s="52"/>
      <c r="K85" s="52"/>
      <c r="L85" s="52"/>
      <c r="M85" s="52"/>
      <c r="N85" s="52"/>
      <c r="O85" s="52"/>
      <c r="P85" s="52"/>
      <c r="Q85" s="52"/>
      <c r="R85" s="52"/>
      <c r="S85" s="52"/>
      <c r="T85" s="52"/>
      <c r="U85" s="52"/>
      <c r="V85" s="52"/>
      <c r="W85" s="52"/>
      <c r="X85" s="52"/>
      <c r="Y85" s="40"/>
      <c r="Z85" s="32"/>
      <c r="AA85" s="32"/>
      <c r="AB85" s="32"/>
      <c r="AC85" s="32"/>
      <c r="AD85" s="32"/>
      <c r="AE85" s="32"/>
      <c r="AF85" s="32"/>
      <c r="AG85" s="32"/>
      <c r="AH85" s="32"/>
      <c r="AI85" s="29"/>
      <c r="AJ85" s="29"/>
      <c r="AK85" s="29"/>
      <c r="AL85" s="29"/>
      <c r="AM85" s="29"/>
      <c r="AN85" s="29"/>
    </row>
    <row r="86" spans="1:40" s="10" customFormat="1" x14ac:dyDescent="0.25">
      <c r="A86" s="60"/>
      <c r="B86" s="60"/>
      <c r="C86" s="60"/>
      <c r="D86" s="60"/>
      <c r="E86" s="60"/>
      <c r="F86" s="60"/>
      <c r="G86" s="60"/>
      <c r="H86" s="52"/>
      <c r="I86" s="52"/>
      <c r="J86" s="52"/>
      <c r="K86" s="52"/>
      <c r="L86" s="52"/>
      <c r="M86" s="52"/>
      <c r="N86" s="52"/>
      <c r="O86" s="52"/>
      <c r="P86" s="52"/>
      <c r="Q86" s="52"/>
      <c r="R86" s="52"/>
      <c r="S86" s="52"/>
      <c r="T86" s="52"/>
      <c r="U86" s="52"/>
      <c r="V86" s="52"/>
      <c r="W86" s="52"/>
      <c r="X86" s="52"/>
      <c r="Y86" s="40"/>
      <c r="Z86" s="32"/>
      <c r="AA86" s="32"/>
      <c r="AB86" s="32"/>
      <c r="AC86" s="32"/>
      <c r="AD86" s="32"/>
      <c r="AE86" s="32"/>
      <c r="AF86" s="32"/>
      <c r="AG86" s="32"/>
      <c r="AH86" s="32"/>
      <c r="AI86" s="29"/>
      <c r="AJ86" s="29"/>
      <c r="AK86" s="29"/>
      <c r="AL86" s="29"/>
      <c r="AM86" s="29"/>
      <c r="AN86" s="29"/>
    </row>
    <row r="87" spans="1:40" s="10" customFormat="1" x14ac:dyDescent="0.25">
      <c r="A87" s="60"/>
      <c r="B87" s="60"/>
      <c r="C87" s="60"/>
      <c r="D87" s="60"/>
      <c r="E87" s="60"/>
      <c r="F87" s="60"/>
      <c r="G87" s="60"/>
      <c r="H87" s="52"/>
      <c r="I87" s="52"/>
      <c r="J87" s="52"/>
      <c r="K87" s="52"/>
      <c r="L87" s="52"/>
      <c r="M87" s="52"/>
      <c r="N87" s="52"/>
      <c r="O87" s="52"/>
      <c r="P87" s="52"/>
      <c r="Q87" s="52"/>
      <c r="R87" s="52"/>
      <c r="S87" s="52"/>
      <c r="T87" s="52"/>
      <c r="U87" s="52"/>
      <c r="V87" s="52"/>
      <c r="W87" s="52"/>
      <c r="X87" s="52"/>
      <c r="Y87" s="40"/>
      <c r="Z87" s="32"/>
      <c r="AA87" s="32"/>
      <c r="AB87" s="32"/>
      <c r="AC87" s="32"/>
      <c r="AD87" s="32"/>
      <c r="AE87" s="32"/>
      <c r="AF87" s="32"/>
      <c r="AG87" s="32"/>
      <c r="AH87" s="32"/>
      <c r="AI87" s="29"/>
      <c r="AJ87" s="29"/>
      <c r="AK87" s="29"/>
      <c r="AL87" s="29"/>
      <c r="AM87" s="29"/>
      <c r="AN87" s="29"/>
    </row>
    <row r="88" spans="1:40" s="10" customFormat="1" x14ac:dyDescent="0.25">
      <c r="A88" s="60"/>
      <c r="B88" s="60"/>
      <c r="C88" s="60"/>
      <c r="D88" s="60"/>
      <c r="E88" s="60"/>
      <c r="F88" s="60"/>
      <c r="G88" s="60"/>
      <c r="H88" s="52"/>
      <c r="I88" s="52"/>
      <c r="J88" s="52"/>
      <c r="K88" s="52"/>
      <c r="L88" s="52"/>
      <c r="M88" s="52"/>
      <c r="N88" s="52"/>
      <c r="O88" s="52"/>
      <c r="P88" s="52"/>
      <c r="Q88" s="52"/>
      <c r="R88" s="52"/>
      <c r="S88" s="52"/>
      <c r="T88" s="52"/>
      <c r="U88" s="52"/>
      <c r="V88" s="52"/>
      <c r="W88" s="52"/>
      <c r="X88" s="52"/>
      <c r="Y88" s="40"/>
      <c r="Z88" s="32"/>
      <c r="AA88" s="32"/>
      <c r="AB88" s="32"/>
      <c r="AC88" s="32"/>
      <c r="AD88" s="32"/>
      <c r="AE88" s="32"/>
      <c r="AF88" s="32"/>
      <c r="AG88" s="32"/>
      <c r="AH88" s="32"/>
      <c r="AI88" s="29"/>
      <c r="AJ88" s="29"/>
      <c r="AK88" s="29"/>
      <c r="AL88" s="29"/>
      <c r="AM88" s="29"/>
      <c r="AN88" s="29"/>
    </row>
    <row r="89" spans="1:40" s="10" customFormat="1" x14ac:dyDescent="0.25">
      <c r="A89" s="60"/>
      <c r="B89" s="60"/>
      <c r="C89" s="60"/>
      <c r="D89" s="60"/>
      <c r="E89" s="60"/>
      <c r="F89" s="60"/>
      <c r="G89" s="60"/>
      <c r="H89" s="52"/>
      <c r="I89" s="52"/>
      <c r="J89" s="52"/>
      <c r="K89" s="52"/>
      <c r="L89" s="52"/>
      <c r="M89" s="52"/>
      <c r="N89" s="52"/>
      <c r="O89" s="52"/>
      <c r="P89" s="52"/>
      <c r="Q89" s="52"/>
      <c r="R89" s="52"/>
      <c r="S89" s="52"/>
      <c r="T89" s="52"/>
      <c r="U89" s="52"/>
      <c r="V89" s="52"/>
      <c r="W89" s="52"/>
      <c r="X89" s="52"/>
      <c r="Y89" s="40"/>
      <c r="Z89" s="32"/>
      <c r="AA89" s="32"/>
      <c r="AB89" s="32"/>
      <c r="AC89" s="32"/>
      <c r="AD89" s="32"/>
      <c r="AE89" s="32"/>
      <c r="AF89" s="32"/>
      <c r="AG89" s="32"/>
      <c r="AH89" s="32"/>
      <c r="AI89" s="29"/>
      <c r="AJ89" s="29"/>
      <c r="AK89" s="29"/>
      <c r="AL89" s="29"/>
      <c r="AM89" s="29"/>
      <c r="AN89" s="29"/>
    </row>
    <row r="90" spans="1:40" s="10" customFormat="1" x14ac:dyDescent="0.25">
      <c r="A90" s="60"/>
      <c r="B90" s="60"/>
      <c r="C90" s="60"/>
      <c r="D90" s="60"/>
      <c r="E90" s="60"/>
      <c r="F90" s="60"/>
      <c r="G90" s="60"/>
      <c r="H90" s="52"/>
      <c r="I90" s="52"/>
      <c r="J90" s="52"/>
      <c r="K90" s="52"/>
      <c r="L90" s="52"/>
      <c r="M90" s="52"/>
      <c r="N90" s="52"/>
      <c r="O90" s="52"/>
      <c r="P90" s="52"/>
      <c r="Q90" s="52"/>
      <c r="R90" s="52"/>
      <c r="S90" s="52"/>
      <c r="T90" s="52"/>
      <c r="U90" s="52"/>
      <c r="V90" s="52"/>
      <c r="W90" s="52"/>
      <c r="X90" s="52"/>
      <c r="Y90" s="40"/>
      <c r="Z90" s="32"/>
      <c r="AA90" s="32"/>
      <c r="AB90" s="32"/>
      <c r="AC90" s="32"/>
      <c r="AD90" s="32"/>
      <c r="AE90" s="32"/>
      <c r="AF90" s="32"/>
      <c r="AG90" s="32"/>
      <c r="AH90" s="32"/>
      <c r="AI90" s="29"/>
      <c r="AJ90" s="29"/>
      <c r="AK90" s="29"/>
      <c r="AL90" s="29"/>
      <c r="AM90" s="29"/>
      <c r="AN90" s="29"/>
    </row>
    <row r="91" spans="1:40" s="10" customFormat="1" x14ac:dyDescent="0.25">
      <c r="A91" s="60"/>
      <c r="B91" s="60"/>
      <c r="C91" s="60"/>
      <c r="D91" s="60"/>
      <c r="E91" s="60"/>
      <c r="F91" s="60"/>
      <c r="G91" s="60"/>
      <c r="H91" s="52"/>
      <c r="I91" s="52"/>
      <c r="J91" s="52"/>
      <c r="K91" s="52"/>
      <c r="L91" s="52"/>
      <c r="M91" s="52"/>
      <c r="N91" s="52"/>
      <c r="O91" s="52"/>
      <c r="P91" s="52"/>
      <c r="Q91" s="52"/>
      <c r="R91" s="52"/>
      <c r="S91" s="52"/>
      <c r="T91" s="52"/>
      <c r="U91" s="52"/>
      <c r="V91" s="52"/>
      <c r="W91" s="52"/>
      <c r="X91" s="52"/>
      <c r="Y91" s="40"/>
      <c r="Z91" s="32"/>
      <c r="AA91" s="32"/>
      <c r="AB91" s="32"/>
      <c r="AC91" s="32"/>
      <c r="AD91" s="32"/>
      <c r="AE91" s="32"/>
      <c r="AF91" s="32"/>
      <c r="AG91" s="32"/>
      <c r="AH91" s="32"/>
      <c r="AI91" s="29"/>
      <c r="AJ91" s="29"/>
      <c r="AK91" s="29"/>
      <c r="AL91" s="29"/>
      <c r="AM91" s="29"/>
      <c r="AN91" s="29"/>
    </row>
    <row r="92" spans="1:40" s="10" customFormat="1" x14ac:dyDescent="0.25">
      <c r="A92" s="60"/>
      <c r="B92" s="60"/>
      <c r="C92" s="60"/>
      <c r="D92" s="60"/>
      <c r="E92" s="60"/>
      <c r="F92" s="60"/>
      <c r="G92" s="60"/>
      <c r="H92" s="52"/>
      <c r="I92" s="52"/>
      <c r="J92" s="52"/>
      <c r="K92" s="52"/>
      <c r="L92" s="52"/>
      <c r="M92" s="52"/>
      <c r="N92" s="52"/>
      <c r="O92" s="52"/>
      <c r="P92" s="52"/>
      <c r="Q92" s="52"/>
      <c r="R92" s="52"/>
      <c r="S92" s="52"/>
      <c r="T92" s="52"/>
      <c r="U92" s="52"/>
      <c r="V92" s="52"/>
      <c r="W92" s="52"/>
      <c r="X92" s="52"/>
      <c r="Y92" s="40"/>
      <c r="Z92" s="32"/>
      <c r="AA92" s="32"/>
      <c r="AB92" s="32"/>
      <c r="AC92" s="32"/>
      <c r="AD92" s="32"/>
      <c r="AE92" s="32"/>
      <c r="AF92" s="32"/>
      <c r="AG92" s="32"/>
      <c r="AH92" s="32"/>
      <c r="AI92" s="29"/>
      <c r="AJ92" s="29"/>
      <c r="AK92" s="29"/>
      <c r="AL92" s="29"/>
      <c r="AM92" s="29"/>
      <c r="AN92" s="29"/>
    </row>
    <row r="93" spans="1:40" s="10" customFormat="1" x14ac:dyDescent="0.25">
      <c r="A93" s="60"/>
      <c r="B93" s="60"/>
      <c r="C93" s="60"/>
      <c r="D93" s="60"/>
      <c r="E93" s="60"/>
      <c r="F93" s="60"/>
      <c r="G93" s="60"/>
      <c r="H93" s="52"/>
      <c r="I93" s="52"/>
      <c r="J93" s="52"/>
      <c r="K93" s="52"/>
      <c r="L93" s="52"/>
      <c r="M93" s="52"/>
      <c r="N93" s="52"/>
      <c r="O93" s="52"/>
      <c r="P93" s="52"/>
      <c r="Q93" s="52"/>
      <c r="R93" s="52"/>
      <c r="S93" s="52"/>
      <c r="T93" s="52"/>
      <c r="U93" s="52"/>
      <c r="V93" s="52"/>
      <c r="W93" s="52"/>
      <c r="X93" s="52"/>
      <c r="Y93" s="40"/>
      <c r="Z93" s="32"/>
      <c r="AA93" s="32"/>
      <c r="AB93" s="32"/>
      <c r="AC93" s="32"/>
      <c r="AD93" s="32"/>
      <c r="AE93" s="32"/>
      <c r="AF93" s="32"/>
      <c r="AG93" s="32"/>
      <c r="AH93" s="32"/>
      <c r="AI93" s="29"/>
      <c r="AJ93" s="29"/>
      <c r="AK93" s="29"/>
      <c r="AL93" s="29"/>
      <c r="AM93" s="29"/>
      <c r="AN93" s="29"/>
    </row>
    <row r="94" spans="1:40" s="10" customFormat="1" x14ac:dyDescent="0.25">
      <c r="A94" s="60"/>
      <c r="B94" s="60"/>
      <c r="C94" s="60"/>
      <c r="D94" s="60"/>
      <c r="E94" s="60"/>
      <c r="F94" s="60"/>
      <c r="G94" s="60"/>
      <c r="H94" s="52"/>
      <c r="I94" s="52"/>
      <c r="J94" s="52"/>
      <c r="K94" s="52"/>
      <c r="L94" s="52"/>
      <c r="M94" s="52"/>
      <c r="N94" s="52"/>
      <c r="O94" s="52"/>
      <c r="P94" s="52"/>
      <c r="Q94" s="52"/>
      <c r="R94" s="52"/>
      <c r="S94" s="52"/>
      <c r="T94" s="52"/>
      <c r="U94" s="52"/>
      <c r="V94" s="52"/>
      <c r="W94" s="52"/>
      <c r="X94" s="52"/>
      <c r="Y94" s="40"/>
      <c r="Z94" s="32"/>
      <c r="AA94" s="32"/>
      <c r="AB94" s="32"/>
      <c r="AC94" s="32"/>
      <c r="AD94" s="32"/>
      <c r="AE94" s="32"/>
      <c r="AF94" s="32"/>
      <c r="AG94" s="32"/>
      <c r="AH94" s="32"/>
      <c r="AI94" s="29"/>
      <c r="AJ94" s="29"/>
      <c r="AK94" s="29"/>
      <c r="AL94" s="29"/>
      <c r="AM94" s="29"/>
      <c r="AN94" s="29"/>
    </row>
    <row r="95" spans="1:40" s="10" customFormat="1" x14ac:dyDescent="0.25">
      <c r="A95" s="60"/>
      <c r="B95" s="60"/>
      <c r="C95" s="60"/>
      <c r="D95" s="60"/>
      <c r="E95" s="60"/>
      <c r="F95" s="60"/>
      <c r="G95" s="60"/>
      <c r="H95" s="52"/>
      <c r="I95" s="52"/>
      <c r="J95" s="52"/>
      <c r="K95" s="52"/>
      <c r="L95" s="52"/>
      <c r="M95" s="52"/>
      <c r="N95" s="52"/>
      <c r="O95" s="52"/>
      <c r="P95" s="52"/>
      <c r="Q95" s="52"/>
      <c r="R95" s="52"/>
      <c r="S95" s="52"/>
      <c r="T95" s="52"/>
      <c r="U95" s="52"/>
      <c r="V95" s="52"/>
      <c r="W95" s="52"/>
      <c r="X95" s="52"/>
      <c r="Y95" s="40"/>
      <c r="Z95" s="32"/>
      <c r="AA95" s="32"/>
      <c r="AB95" s="32"/>
      <c r="AC95" s="32"/>
      <c r="AD95" s="32"/>
      <c r="AE95" s="32"/>
      <c r="AF95" s="32"/>
      <c r="AG95" s="32"/>
      <c r="AH95" s="32"/>
      <c r="AI95" s="29"/>
      <c r="AJ95" s="29"/>
      <c r="AK95" s="29"/>
      <c r="AL95" s="29"/>
      <c r="AM95" s="29"/>
      <c r="AN95" s="29"/>
    </row>
    <row r="96" spans="1:40" s="10" customFormat="1" x14ac:dyDescent="0.25">
      <c r="A96" s="60"/>
      <c r="B96" s="60"/>
      <c r="C96" s="60"/>
      <c r="D96" s="60"/>
      <c r="E96" s="60"/>
      <c r="F96" s="60"/>
      <c r="G96" s="60"/>
      <c r="H96" s="52"/>
      <c r="I96" s="52"/>
      <c r="J96" s="52"/>
      <c r="K96" s="52"/>
      <c r="L96" s="52"/>
      <c r="M96" s="52"/>
      <c r="N96" s="52"/>
      <c r="O96" s="52"/>
      <c r="P96" s="52"/>
      <c r="Q96" s="52"/>
      <c r="R96" s="52"/>
      <c r="S96" s="52"/>
      <c r="T96" s="52"/>
      <c r="U96" s="52"/>
      <c r="V96" s="52"/>
      <c r="W96" s="52"/>
      <c r="X96" s="52"/>
      <c r="Y96" s="40"/>
      <c r="Z96" s="32"/>
      <c r="AA96" s="32"/>
      <c r="AB96" s="32"/>
      <c r="AC96" s="32"/>
      <c r="AD96" s="32"/>
      <c r="AE96" s="32"/>
      <c r="AF96" s="32"/>
      <c r="AG96" s="32"/>
      <c r="AH96" s="32"/>
      <c r="AI96" s="29"/>
      <c r="AJ96" s="29"/>
      <c r="AK96" s="29"/>
      <c r="AL96" s="29"/>
      <c r="AM96" s="29"/>
      <c r="AN96" s="29"/>
    </row>
    <row r="97" spans="1:40" s="10" customFormat="1" x14ac:dyDescent="0.25">
      <c r="A97" s="60"/>
      <c r="B97" s="60"/>
      <c r="C97" s="60"/>
      <c r="D97" s="60"/>
      <c r="E97" s="60"/>
      <c r="F97" s="60"/>
      <c r="G97" s="60"/>
      <c r="H97" s="52"/>
      <c r="I97" s="52"/>
      <c r="J97" s="52"/>
      <c r="K97" s="52"/>
      <c r="L97" s="52"/>
      <c r="M97" s="52"/>
      <c r="N97" s="52"/>
      <c r="O97" s="52"/>
      <c r="P97" s="52"/>
      <c r="Q97" s="52"/>
      <c r="R97" s="52"/>
      <c r="S97" s="52"/>
      <c r="T97" s="52"/>
      <c r="U97" s="52"/>
      <c r="V97" s="52"/>
      <c r="W97" s="52"/>
      <c r="X97" s="52"/>
      <c r="Y97" s="40"/>
      <c r="Z97" s="32"/>
      <c r="AA97" s="32"/>
      <c r="AB97" s="32"/>
      <c r="AC97" s="32"/>
      <c r="AD97" s="32"/>
      <c r="AE97" s="32"/>
      <c r="AF97" s="32"/>
      <c r="AG97" s="32"/>
      <c r="AH97" s="32"/>
      <c r="AI97" s="29"/>
      <c r="AJ97" s="29"/>
      <c r="AK97" s="29"/>
      <c r="AL97" s="29"/>
      <c r="AM97" s="29"/>
      <c r="AN97" s="29"/>
    </row>
    <row r="98" spans="1:40" s="10" customFormat="1" x14ac:dyDescent="0.25">
      <c r="A98" s="60"/>
      <c r="B98" s="60"/>
      <c r="C98" s="60"/>
      <c r="D98" s="60"/>
      <c r="E98" s="60"/>
      <c r="F98" s="60"/>
      <c r="G98" s="60"/>
      <c r="H98" s="52"/>
      <c r="I98" s="52"/>
      <c r="J98" s="52"/>
      <c r="K98" s="52"/>
      <c r="L98" s="52"/>
      <c r="M98" s="52"/>
      <c r="N98" s="52"/>
      <c r="O98" s="52"/>
      <c r="P98" s="52"/>
      <c r="Q98" s="52"/>
      <c r="R98" s="52"/>
      <c r="S98" s="52"/>
      <c r="T98" s="52"/>
      <c r="U98" s="52"/>
      <c r="V98" s="52"/>
      <c r="W98" s="52"/>
      <c r="X98" s="52"/>
      <c r="Y98" s="40"/>
      <c r="Z98" s="32"/>
      <c r="AA98" s="32"/>
      <c r="AB98" s="32"/>
      <c r="AC98" s="32"/>
      <c r="AD98" s="32"/>
      <c r="AE98" s="32"/>
      <c r="AF98" s="32"/>
      <c r="AG98" s="32"/>
      <c r="AH98" s="32"/>
      <c r="AI98" s="29"/>
      <c r="AJ98" s="29"/>
      <c r="AK98" s="29"/>
      <c r="AL98" s="29"/>
      <c r="AM98" s="29"/>
      <c r="AN98" s="29"/>
    </row>
    <row r="99" spans="1:40" s="10" customFormat="1" x14ac:dyDescent="0.25">
      <c r="A99" s="60"/>
      <c r="B99" s="60"/>
      <c r="C99" s="60"/>
      <c r="D99" s="60"/>
      <c r="E99" s="60"/>
      <c r="F99" s="60"/>
      <c r="G99" s="60"/>
      <c r="H99" s="52"/>
      <c r="I99" s="52"/>
      <c r="J99" s="52"/>
      <c r="K99" s="52"/>
      <c r="L99" s="52"/>
      <c r="M99" s="52"/>
      <c r="N99" s="52"/>
      <c r="O99" s="52"/>
      <c r="P99" s="52"/>
      <c r="Q99" s="52"/>
      <c r="R99" s="52"/>
      <c r="S99" s="52"/>
      <c r="T99" s="52"/>
      <c r="U99" s="52"/>
      <c r="V99" s="52"/>
      <c r="W99" s="52"/>
      <c r="X99" s="52"/>
      <c r="Y99" s="40"/>
      <c r="Z99" s="32"/>
      <c r="AA99" s="32"/>
      <c r="AB99" s="32"/>
      <c r="AC99" s="32"/>
      <c r="AD99" s="32"/>
      <c r="AE99" s="32"/>
      <c r="AF99" s="32"/>
      <c r="AG99" s="32"/>
      <c r="AH99" s="32"/>
      <c r="AI99" s="29"/>
      <c r="AJ99" s="29"/>
      <c r="AK99" s="29"/>
      <c r="AL99" s="29"/>
      <c r="AM99" s="29"/>
      <c r="AN99" s="29"/>
    </row>
    <row r="100" spans="1:40" s="10" customFormat="1" x14ac:dyDescent="0.25">
      <c r="A100" s="60"/>
      <c r="B100" s="60"/>
      <c r="C100" s="60"/>
      <c r="D100" s="60"/>
      <c r="E100" s="60"/>
      <c r="F100" s="60"/>
      <c r="G100" s="60"/>
      <c r="H100" s="52"/>
      <c r="I100" s="52"/>
      <c r="J100" s="52"/>
      <c r="K100" s="52"/>
      <c r="L100" s="52"/>
      <c r="M100" s="52"/>
      <c r="N100" s="52"/>
      <c r="O100" s="52"/>
      <c r="P100" s="52"/>
      <c r="Q100" s="52"/>
      <c r="R100" s="52"/>
      <c r="S100" s="52"/>
      <c r="T100" s="52"/>
      <c r="U100" s="52"/>
      <c r="V100" s="52"/>
      <c r="W100" s="52"/>
      <c r="X100" s="52"/>
      <c r="Y100" s="40"/>
      <c r="Z100" s="32"/>
      <c r="AA100" s="32"/>
      <c r="AB100" s="32"/>
      <c r="AC100" s="32"/>
      <c r="AD100" s="32"/>
      <c r="AE100" s="32"/>
      <c r="AF100" s="32"/>
      <c r="AG100" s="32"/>
      <c r="AH100" s="32"/>
      <c r="AI100" s="29"/>
      <c r="AJ100" s="29"/>
      <c r="AK100" s="29"/>
      <c r="AL100" s="29"/>
      <c r="AM100" s="29"/>
      <c r="AN100" s="29"/>
    </row>
    <row r="101" spans="1:40" s="10" customFormat="1" x14ac:dyDescent="0.25">
      <c r="A101" s="60"/>
      <c r="B101" s="60"/>
      <c r="C101" s="60"/>
      <c r="D101" s="60"/>
      <c r="E101" s="60"/>
      <c r="F101" s="60"/>
      <c r="G101" s="60"/>
      <c r="H101" s="52"/>
      <c r="I101" s="52"/>
      <c r="J101" s="52"/>
      <c r="K101" s="52"/>
      <c r="L101" s="52"/>
      <c r="M101" s="52"/>
      <c r="N101" s="52"/>
      <c r="O101" s="52"/>
      <c r="P101" s="52"/>
      <c r="Q101" s="52"/>
      <c r="R101" s="52"/>
      <c r="S101" s="52"/>
      <c r="T101" s="52"/>
      <c r="U101" s="52"/>
      <c r="V101" s="52"/>
      <c r="W101" s="52"/>
      <c r="X101" s="52"/>
      <c r="Y101" s="40"/>
      <c r="Z101" s="32"/>
      <c r="AA101" s="32"/>
      <c r="AB101" s="32"/>
      <c r="AC101" s="32"/>
      <c r="AD101" s="32"/>
      <c r="AE101" s="32"/>
      <c r="AF101" s="32"/>
      <c r="AG101" s="32"/>
      <c r="AH101" s="32"/>
      <c r="AI101" s="29"/>
      <c r="AJ101" s="29"/>
      <c r="AK101" s="29"/>
      <c r="AL101" s="29"/>
      <c r="AM101" s="29"/>
      <c r="AN101" s="29"/>
    </row>
    <row r="102" spans="1:40" s="10" customFormat="1" x14ac:dyDescent="0.25">
      <c r="A102" s="60"/>
      <c r="B102" s="60"/>
      <c r="C102" s="60"/>
      <c r="D102" s="60"/>
      <c r="E102" s="60"/>
      <c r="F102" s="60"/>
      <c r="G102" s="60"/>
      <c r="H102" s="52"/>
      <c r="I102" s="52"/>
      <c r="J102" s="52"/>
      <c r="K102" s="52"/>
      <c r="L102" s="52"/>
      <c r="M102" s="52"/>
      <c r="N102" s="52"/>
      <c r="O102" s="52"/>
      <c r="P102" s="52"/>
      <c r="Q102" s="52"/>
      <c r="R102" s="52"/>
      <c r="S102" s="52"/>
      <c r="T102" s="52"/>
      <c r="U102" s="52"/>
      <c r="V102" s="52"/>
      <c r="W102" s="52"/>
      <c r="X102" s="52"/>
      <c r="Y102" s="40"/>
      <c r="Z102" s="32"/>
      <c r="AA102" s="32"/>
      <c r="AB102" s="32"/>
      <c r="AC102" s="32"/>
      <c r="AD102" s="32"/>
      <c r="AE102" s="32"/>
      <c r="AF102" s="32"/>
      <c r="AG102" s="32"/>
      <c r="AH102" s="32"/>
      <c r="AI102" s="29"/>
      <c r="AJ102" s="29"/>
      <c r="AK102" s="29"/>
      <c r="AL102" s="29"/>
      <c r="AM102" s="29"/>
      <c r="AN102" s="29"/>
    </row>
    <row r="103" spans="1:40" s="10" customFormat="1" x14ac:dyDescent="0.25">
      <c r="A103" s="60"/>
      <c r="B103" s="60"/>
      <c r="C103" s="60"/>
      <c r="D103" s="60"/>
      <c r="E103" s="60"/>
      <c r="F103" s="60"/>
      <c r="G103" s="60"/>
      <c r="H103" s="52"/>
      <c r="I103" s="52"/>
      <c r="J103" s="52"/>
      <c r="K103" s="52"/>
      <c r="L103" s="52"/>
      <c r="M103" s="52"/>
      <c r="N103" s="52"/>
      <c r="O103" s="52"/>
      <c r="P103" s="52"/>
      <c r="Q103" s="52"/>
      <c r="R103" s="52"/>
      <c r="S103" s="52"/>
      <c r="T103" s="52"/>
      <c r="U103" s="52"/>
      <c r="V103" s="52"/>
      <c r="W103" s="52"/>
      <c r="X103" s="52"/>
      <c r="Y103" s="40"/>
      <c r="Z103" s="32"/>
      <c r="AA103" s="32"/>
      <c r="AB103" s="32"/>
      <c r="AC103" s="32"/>
      <c r="AD103" s="32"/>
      <c r="AE103" s="32"/>
      <c r="AF103" s="32"/>
      <c r="AG103" s="32"/>
      <c r="AH103" s="32"/>
      <c r="AI103" s="29"/>
      <c r="AJ103" s="29"/>
      <c r="AK103" s="29"/>
      <c r="AL103" s="29"/>
      <c r="AM103" s="29"/>
      <c r="AN103" s="29"/>
    </row>
    <row r="104" spans="1:40" s="10" customFormat="1" x14ac:dyDescent="0.25">
      <c r="A104" s="60"/>
      <c r="B104" s="60"/>
      <c r="C104" s="60"/>
      <c r="D104" s="60"/>
      <c r="E104" s="60"/>
      <c r="F104" s="60"/>
      <c r="G104" s="60"/>
      <c r="H104" s="52"/>
      <c r="I104" s="52"/>
      <c r="J104" s="52"/>
      <c r="K104" s="52"/>
      <c r="L104" s="52"/>
      <c r="M104" s="52"/>
      <c r="N104" s="52"/>
      <c r="O104" s="52"/>
      <c r="P104" s="52"/>
      <c r="Q104" s="52"/>
      <c r="R104" s="52"/>
      <c r="S104" s="52"/>
      <c r="T104" s="52"/>
      <c r="U104" s="52"/>
      <c r="V104" s="52"/>
      <c r="W104" s="52"/>
      <c r="X104" s="52"/>
      <c r="Y104" s="40"/>
      <c r="Z104" s="32"/>
      <c r="AA104" s="32"/>
      <c r="AB104" s="32"/>
      <c r="AC104" s="32"/>
      <c r="AD104" s="32"/>
      <c r="AE104" s="32"/>
      <c r="AF104" s="32"/>
      <c r="AG104" s="32"/>
      <c r="AH104" s="32"/>
      <c r="AI104" s="29"/>
      <c r="AJ104" s="29"/>
      <c r="AK104" s="29"/>
      <c r="AL104" s="29"/>
      <c r="AM104" s="29"/>
      <c r="AN104" s="29"/>
    </row>
    <row r="105" spans="1:40" s="10" customFormat="1" x14ac:dyDescent="0.25">
      <c r="A105" s="60"/>
      <c r="B105" s="60"/>
      <c r="C105" s="60"/>
      <c r="D105" s="60"/>
      <c r="E105" s="60"/>
      <c r="F105" s="60"/>
      <c r="G105" s="60"/>
      <c r="H105" s="52"/>
      <c r="I105" s="52"/>
      <c r="J105" s="52"/>
      <c r="K105" s="52"/>
      <c r="L105" s="52"/>
      <c r="M105" s="52"/>
      <c r="N105" s="52"/>
      <c r="O105" s="52"/>
      <c r="P105" s="52"/>
      <c r="Q105" s="52"/>
      <c r="R105" s="52"/>
      <c r="S105" s="52"/>
      <c r="T105" s="52"/>
      <c r="U105" s="52"/>
      <c r="V105" s="52"/>
      <c r="W105" s="52"/>
      <c r="X105" s="52"/>
      <c r="Y105" s="40"/>
      <c r="Z105" s="32"/>
      <c r="AA105" s="32"/>
      <c r="AB105" s="32"/>
      <c r="AC105" s="32"/>
      <c r="AD105" s="32"/>
      <c r="AE105" s="32"/>
      <c r="AF105" s="32"/>
      <c r="AG105" s="32"/>
      <c r="AH105" s="32"/>
      <c r="AI105" s="29"/>
      <c r="AJ105" s="29"/>
      <c r="AK105" s="29"/>
      <c r="AL105" s="29"/>
      <c r="AM105" s="29"/>
      <c r="AN105" s="29"/>
    </row>
    <row r="106" spans="1:40" s="10" customFormat="1" x14ac:dyDescent="0.25">
      <c r="A106" s="60"/>
      <c r="B106" s="60"/>
      <c r="C106" s="60"/>
      <c r="D106" s="60"/>
      <c r="E106" s="60"/>
      <c r="F106" s="60"/>
      <c r="G106" s="60"/>
      <c r="H106" s="52"/>
      <c r="I106" s="52"/>
      <c r="J106" s="52"/>
      <c r="K106" s="52"/>
      <c r="L106" s="52"/>
      <c r="M106" s="52"/>
      <c r="N106" s="52"/>
      <c r="O106" s="52"/>
      <c r="P106" s="52"/>
      <c r="Q106" s="52"/>
      <c r="R106" s="52"/>
      <c r="S106" s="52"/>
      <c r="T106" s="52"/>
      <c r="U106" s="52"/>
      <c r="V106" s="52"/>
      <c r="W106" s="52"/>
      <c r="X106" s="52"/>
      <c r="Y106" s="40"/>
      <c r="Z106" s="32"/>
      <c r="AA106" s="32"/>
      <c r="AB106" s="32"/>
      <c r="AC106" s="32"/>
      <c r="AD106" s="32"/>
      <c r="AE106" s="32"/>
      <c r="AF106" s="32"/>
      <c r="AG106" s="32"/>
      <c r="AH106" s="32"/>
      <c r="AI106" s="29"/>
      <c r="AJ106" s="29"/>
      <c r="AK106" s="29"/>
      <c r="AL106" s="29"/>
      <c r="AM106" s="29"/>
      <c r="AN106" s="29"/>
    </row>
    <row r="107" spans="1:40" s="10" customFormat="1" x14ac:dyDescent="0.25">
      <c r="A107" s="60"/>
      <c r="B107" s="60"/>
      <c r="C107" s="60"/>
      <c r="D107" s="60"/>
      <c r="E107" s="60"/>
      <c r="F107" s="60"/>
      <c r="G107" s="60"/>
      <c r="H107" s="52"/>
      <c r="I107" s="52"/>
      <c r="J107" s="52"/>
      <c r="K107" s="52"/>
      <c r="L107" s="52"/>
      <c r="M107" s="52"/>
      <c r="N107" s="52"/>
      <c r="O107" s="52"/>
      <c r="P107" s="52"/>
      <c r="Q107" s="52"/>
      <c r="R107" s="52"/>
      <c r="S107" s="52"/>
      <c r="T107" s="52"/>
      <c r="U107" s="52"/>
      <c r="V107" s="52"/>
      <c r="W107" s="52"/>
      <c r="X107" s="52"/>
      <c r="Y107" s="40"/>
      <c r="Z107" s="32"/>
      <c r="AA107" s="32"/>
      <c r="AB107" s="32"/>
      <c r="AC107" s="32"/>
      <c r="AD107" s="32"/>
      <c r="AE107" s="32"/>
      <c r="AF107" s="32"/>
      <c r="AG107" s="32"/>
      <c r="AH107" s="32"/>
      <c r="AI107" s="29"/>
      <c r="AJ107" s="29"/>
      <c r="AK107" s="29"/>
      <c r="AL107" s="29"/>
      <c r="AM107" s="29"/>
      <c r="AN107" s="29"/>
    </row>
    <row r="108" spans="1:40" s="10" customFormat="1" x14ac:dyDescent="0.25">
      <c r="A108" s="60"/>
      <c r="B108" s="60"/>
      <c r="C108" s="60"/>
      <c r="D108" s="60"/>
      <c r="E108" s="60"/>
      <c r="F108" s="60"/>
      <c r="G108" s="60"/>
      <c r="H108" s="52"/>
      <c r="I108" s="52"/>
      <c r="J108" s="52"/>
      <c r="K108" s="52"/>
      <c r="L108" s="52"/>
      <c r="M108" s="52"/>
      <c r="N108" s="52"/>
      <c r="O108" s="52"/>
      <c r="P108" s="52"/>
      <c r="Q108" s="52"/>
      <c r="R108" s="52"/>
      <c r="S108" s="52"/>
      <c r="T108" s="52"/>
      <c r="U108" s="52"/>
      <c r="V108" s="52"/>
      <c r="W108" s="52"/>
      <c r="X108" s="52"/>
      <c r="Y108" s="40"/>
      <c r="Z108" s="32"/>
      <c r="AA108" s="32"/>
      <c r="AB108" s="32"/>
      <c r="AC108" s="32"/>
      <c r="AD108" s="32"/>
      <c r="AE108" s="32"/>
      <c r="AF108" s="32"/>
      <c r="AG108" s="32"/>
      <c r="AH108" s="32"/>
      <c r="AI108" s="29"/>
      <c r="AJ108" s="29"/>
      <c r="AK108" s="29"/>
      <c r="AL108" s="29"/>
      <c r="AM108" s="29"/>
      <c r="AN108" s="29"/>
    </row>
    <row r="109" spans="1:40" s="10" customFormat="1" x14ac:dyDescent="0.25">
      <c r="A109" s="60"/>
      <c r="B109" s="60"/>
      <c r="C109" s="60"/>
      <c r="D109" s="60"/>
      <c r="E109" s="60"/>
      <c r="F109" s="60"/>
      <c r="G109" s="60"/>
      <c r="H109" s="52"/>
      <c r="I109" s="52"/>
      <c r="J109" s="52"/>
      <c r="K109" s="52"/>
      <c r="L109" s="52"/>
      <c r="M109" s="52"/>
      <c r="N109" s="52"/>
      <c r="O109" s="52"/>
      <c r="P109" s="52"/>
      <c r="Q109" s="52"/>
      <c r="R109" s="52"/>
      <c r="S109" s="52"/>
      <c r="T109" s="52"/>
      <c r="U109" s="52"/>
      <c r="V109" s="52"/>
      <c r="W109" s="52"/>
      <c r="X109" s="52"/>
      <c r="Y109" s="40"/>
      <c r="Z109" s="32"/>
      <c r="AA109" s="32"/>
      <c r="AB109" s="32"/>
      <c r="AC109" s="32"/>
      <c r="AD109" s="32"/>
      <c r="AE109" s="32"/>
      <c r="AF109" s="32"/>
      <c r="AG109" s="32"/>
      <c r="AH109" s="32"/>
      <c r="AI109" s="29"/>
      <c r="AJ109" s="29"/>
      <c r="AK109" s="29"/>
      <c r="AL109" s="29"/>
      <c r="AM109" s="29"/>
      <c r="AN109" s="29"/>
    </row>
    <row r="110" spans="1:40" s="10" customFormat="1" x14ac:dyDescent="0.25">
      <c r="A110" s="60"/>
      <c r="B110" s="60"/>
      <c r="C110" s="60"/>
      <c r="D110" s="60"/>
      <c r="E110" s="60"/>
      <c r="F110" s="60"/>
      <c r="G110" s="60"/>
      <c r="H110" s="52"/>
      <c r="I110" s="52"/>
      <c r="J110" s="52"/>
      <c r="K110" s="52"/>
      <c r="L110" s="52"/>
      <c r="M110" s="52"/>
      <c r="N110" s="52"/>
      <c r="O110" s="52"/>
      <c r="P110" s="52"/>
      <c r="Q110" s="52"/>
      <c r="R110" s="52"/>
      <c r="S110" s="52"/>
      <c r="T110" s="52"/>
      <c r="U110" s="52"/>
      <c r="V110" s="52"/>
      <c r="W110" s="52"/>
      <c r="X110" s="52"/>
      <c r="Y110" s="40"/>
      <c r="Z110" s="32"/>
      <c r="AA110" s="32"/>
      <c r="AB110" s="32"/>
      <c r="AC110" s="32"/>
      <c r="AD110" s="32"/>
      <c r="AE110" s="32"/>
      <c r="AF110" s="32"/>
      <c r="AG110" s="32"/>
      <c r="AH110" s="32"/>
      <c r="AI110" s="29"/>
      <c r="AJ110" s="29"/>
      <c r="AK110" s="29"/>
      <c r="AL110" s="29"/>
      <c r="AM110" s="29"/>
      <c r="AN110" s="29"/>
    </row>
    <row r="111" spans="1:40" s="10" customFormat="1" x14ac:dyDescent="0.25">
      <c r="A111" s="60"/>
      <c r="B111" s="60"/>
      <c r="C111" s="60"/>
      <c r="D111" s="60"/>
      <c r="E111" s="60"/>
      <c r="F111" s="60"/>
      <c r="G111" s="60"/>
      <c r="H111" s="52"/>
      <c r="I111" s="52"/>
      <c r="J111" s="52"/>
      <c r="K111" s="52"/>
      <c r="L111" s="52"/>
      <c r="M111" s="52"/>
      <c r="N111" s="52"/>
      <c r="O111" s="52"/>
      <c r="P111" s="52"/>
      <c r="Q111" s="52"/>
      <c r="R111" s="52"/>
      <c r="S111" s="52"/>
      <c r="T111" s="52"/>
      <c r="U111" s="52"/>
      <c r="V111" s="52"/>
      <c r="W111" s="52"/>
      <c r="X111" s="52"/>
      <c r="Y111" s="40"/>
      <c r="Z111" s="32"/>
      <c r="AA111" s="32"/>
      <c r="AB111" s="32"/>
      <c r="AC111" s="32"/>
      <c r="AD111" s="32"/>
      <c r="AE111" s="32"/>
      <c r="AF111" s="32"/>
      <c r="AG111" s="32"/>
      <c r="AH111" s="32"/>
      <c r="AI111" s="29"/>
      <c r="AJ111" s="29"/>
      <c r="AK111" s="29"/>
      <c r="AL111" s="29"/>
      <c r="AM111" s="29"/>
      <c r="AN111" s="29"/>
    </row>
    <row r="112" spans="1:40" s="10" customFormat="1" x14ac:dyDescent="0.25">
      <c r="A112" s="60"/>
      <c r="B112" s="60"/>
      <c r="C112" s="60"/>
      <c r="D112" s="60"/>
      <c r="E112" s="60"/>
      <c r="F112" s="60"/>
      <c r="G112" s="60"/>
      <c r="H112" s="52"/>
      <c r="I112" s="52"/>
      <c r="J112" s="52"/>
      <c r="K112" s="52"/>
      <c r="L112" s="52"/>
      <c r="M112" s="52"/>
      <c r="N112" s="52"/>
      <c r="O112" s="52"/>
      <c r="P112" s="52"/>
      <c r="Q112" s="52"/>
      <c r="R112" s="52"/>
      <c r="S112" s="52"/>
      <c r="T112" s="52"/>
      <c r="U112" s="52"/>
      <c r="V112" s="52"/>
      <c r="W112" s="52"/>
      <c r="X112" s="52"/>
      <c r="Y112" s="40"/>
      <c r="Z112" s="32"/>
      <c r="AA112" s="32"/>
      <c r="AB112" s="32"/>
      <c r="AC112" s="32"/>
      <c r="AD112" s="32"/>
      <c r="AE112" s="32"/>
      <c r="AF112" s="32"/>
      <c r="AG112" s="32"/>
      <c r="AH112" s="32"/>
      <c r="AI112" s="29"/>
      <c r="AJ112" s="29"/>
      <c r="AK112" s="29"/>
      <c r="AL112" s="29"/>
      <c r="AM112" s="29"/>
      <c r="AN112" s="29"/>
    </row>
    <row r="113" spans="1:40" s="10" customFormat="1" x14ac:dyDescent="0.25">
      <c r="A113" s="60"/>
      <c r="B113" s="60"/>
      <c r="C113" s="60"/>
      <c r="D113" s="60"/>
      <c r="E113" s="60"/>
      <c r="F113" s="60"/>
      <c r="G113" s="60"/>
      <c r="H113" s="52"/>
      <c r="I113" s="52"/>
      <c r="J113" s="52"/>
      <c r="K113" s="52"/>
      <c r="L113" s="52"/>
      <c r="M113" s="52"/>
      <c r="N113" s="52"/>
      <c r="O113" s="52"/>
      <c r="P113" s="52"/>
      <c r="Q113" s="52"/>
      <c r="R113" s="52"/>
      <c r="S113" s="52"/>
      <c r="T113" s="52"/>
      <c r="U113" s="52"/>
      <c r="V113" s="52"/>
      <c r="W113" s="52"/>
      <c r="X113" s="52"/>
      <c r="Y113" s="40"/>
      <c r="Z113" s="32"/>
      <c r="AA113" s="32"/>
      <c r="AB113" s="32"/>
      <c r="AC113" s="32"/>
      <c r="AD113" s="32"/>
      <c r="AE113" s="32"/>
      <c r="AF113" s="32"/>
      <c r="AG113" s="32"/>
      <c r="AH113" s="32"/>
      <c r="AI113" s="29"/>
      <c r="AJ113" s="29"/>
      <c r="AK113" s="29"/>
      <c r="AL113" s="29"/>
      <c r="AM113" s="29"/>
      <c r="AN113" s="29"/>
    </row>
    <row r="114" spans="1:40" s="10" customFormat="1" x14ac:dyDescent="0.25">
      <c r="A114" s="60"/>
      <c r="B114" s="60"/>
      <c r="C114" s="60"/>
      <c r="D114" s="60"/>
      <c r="E114" s="60"/>
      <c r="F114" s="60"/>
      <c r="G114" s="60"/>
      <c r="H114" s="52"/>
      <c r="I114" s="52"/>
      <c r="J114" s="52"/>
      <c r="K114" s="52"/>
      <c r="L114" s="52"/>
      <c r="M114" s="52"/>
      <c r="N114" s="52"/>
      <c r="O114" s="52"/>
      <c r="P114" s="52"/>
      <c r="Q114" s="52"/>
      <c r="R114" s="52"/>
      <c r="S114" s="52"/>
      <c r="T114" s="52"/>
      <c r="U114" s="52"/>
      <c r="V114" s="52"/>
      <c r="W114" s="52"/>
      <c r="X114" s="52"/>
      <c r="Y114" s="40"/>
      <c r="Z114" s="32"/>
      <c r="AA114" s="32"/>
      <c r="AB114" s="32"/>
      <c r="AC114" s="32"/>
      <c r="AD114" s="32"/>
      <c r="AE114" s="32"/>
      <c r="AF114" s="32"/>
      <c r="AG114" s="32"/>
      <c r="AH114" s="32"/>
      <c r="AI114" s="29"/>
      <c r="AJ114" s="29"/>
      <c r="AK114" s="29"/>
      <c r="AL114" s="29"/>
      <c r="AM114" s="29"/>
      <c r="AN114" s="29"/>
    </row>
    <row r="115" spans="1:40" s="10" customFormat="1" x14ac:dyDescent="0.25">
      <c r="A115" s="60"/>
      <c r="B115" s="60"/>
      <c r="C115" s="60"/>
      <c r="D115" s="60"/>
      <c r="E115" s="60"/>
      <c r="F115" s="60"/>
      <c r="G115" s="60"/>
      <c r="H115" s="52"/>
      <c r="I115" s="52"/>
      <c r="J115" s="52"/>
      <c r="K115" s="52"/>
      <c r="L115" s="52"/>
      <c r="M115" s="52"/>
      <c r="N115" s="52"/>
      <c r="O115" s="52"/>
      <c r="P115" s="52"/>
      <c r="Q115" s="52"/>
      <c r="R115" s="52"/>
      <c r="S115" s="52"/>
      <c r="T115" s="52"/>
      <c r="U115" s="52"/>
      <c r="V115" s="52"/>
      <c r="W115" s="52"/>
      <c r="X115" s="52"/>
      <c r="Y115" s="40"/>
      <c r="Z115" s="32"/>
      <c r="AA115" s="32"/>
      <c r="AB115" s="32"/>
      <c r="AC115" s="32"/>
      <c r="AD115" s="32"/>
      <c r="AE115" s="32"/>
      <c r="AF115" s="32"/>
      <c r="AG115" s="32"/>
      <c r="AH115" s="32"/>
      <c r="AI115" s="29"/>
      <c r="AJ115" s="29"/>
      <c r="AK115" s="29"/>
      <c r="AL115" s="29"/>
      <c r="AM115" s="29"/>
      <c r="AN115" s="29"/>
    </row>
    <row r="116" spans="1:40" s="10" customFormat="1" x14ac:dyDescent="0.25">
      <c r="A116" s="60"/>
      <c r="B116" s="60"/>
      <c r="C116" s="60"/>
      <c r="D116" s="60"/>
      <c r="E116" s="60"/>
      <c r="F116" s="60"/>
      <c r="G116" s="60"/>
      <c r="H116" s="52"/>
      <c r="I116" s="52"/>
      <c r="J116" s="52"/>
      <c r="K116" s="52"/>
      <c r="L116" s="52"/>
      <c r="M116" s="52"/>
      <c r="N116" s="52"/>
      <c r="O116" s="52"/>
      <c r="P116" s="52"/>
      <c r="Q116" s="52"/>
      <c r="R116" s="52"/>
      <c r="S116" s="52"/>
      <c r="T116" s="52"/>
      <c r="U116" s="52"/>
      <c r="V116" s="52"/>
      <c r="W116" s="52"/>
      <c r="X116" s="52"/>
      <c r="Y116" s="40"/>
      <c r="Z116" s="32"/>
      <c r="AA116" s="32"/>
      <c r="AB116" s="32"/>
      <c r="AC116" s="32"/>
      <c r="AD116" s="32"/>
      <c r="AE116" s="32"/>
      <c r="AF116" s="32"/>
      <c r="AG116" s="32"/>
      <c r="AH116" s="32"/>
      <c r="AI116" s="29"/>
      <c r="AJ116" s="29"/>
      <c r="AK116" s="29"/>
      <c r="AL116" s="29"/>
      <c r="AM116" s="29"/>
      <c r="AN116" s="29"/>
    </row>
    <row r="117" spans="1:40" s="10" customFormat="1" x14ac:dyDescent="0.25">
      <c r="A117" s="60"/>
      <c r="B117" s="60"/>
      <c r="C117" s="60"/>
      <c r="D117" s="60"/>
      <c r="E117" s="60"/>
      <c r="F117" s="60"/>
      <c r="G117" s="60"/>
      <c r="H117" s="52"/>
      <c r="I117" s="52"/>
      <c r="J117" s="52"/>
      <c r="K117" s="52"/>
      <c r="L117" s="52"/>
      <c r="M117" s="52"/>
      <c r="N117" s="52"/>
      <c r="O117" s="52"/>
      <c r="P117" s="52"/>
      <c r="Q117" s="52"/>
      <c r="R117" s="52"/>
      <c r="S117" s="52"/>
      <c r="T117" s="52"/>
      <c r="U117" s="52"/>
      <c r="V117" s="52"/>
      <c r="W117" s="52"/>
      <c r="X117" s="52"/>
      <c r="Y117" s="40"/>
      <c r="Z117" s="32"/>
      <c r="AA117" s="32"/>
      <c r="AB117" s="32"/>
      <c r="AC117" s="32"/>
      <c r="AD117" s="32"/>
      <c r="AE117" s="32"/>
      <c r="AF117" s="32"/>
      <c r="AG117" s="32"/>
      <c r="AH117" s="32"/>
      <c r="AI117" s="29"/>
      <c r="AJ117" s="29"/>
      <c r="AK117" s="29"/>
      <c r="AL117" s="29"/>
      <c r="AM117" s="29"/>
      <c r="AN117" s="29"/>
    </row>
    <row r="118" spans="1:40" s="10" customFormat="1" x14ac:dyDescent="0.25">
      <c r="A118" s="60"/>
      <c r="B118" s="60"/>
      <c r="C118" s="60"/>
      <c r="D118" s="60"/>
      <c r="E118" s="60"/>
      <c r="F118" s="60"/>
      <c r="G118" s="60"/>
      <c r="H118" s="52"/>
      <c r="I118" s="52"/>
      <c r="J118" s="52"/>
      <c r="K118" s="52"/>
      <c r="L118" s="52"/>
      <c r="M118" s="52"/>
      <c r="N118" s="52"/>
      <c r="O118" s="52"/>
      <c r="P118" s="52"/>
      <c r="Q118" s="52"/>
      <c r="R118" s="52"/>
      <c r="S118" s="52"/>
      <c r="T118" s="52"/>
      <c r="U118" s="52"/>
      <c r="V118" s="52"/>
      <c r="W118" s="52"/>
      <c r="X118" s="52"/>
      <c r="Y118" s="40"/>
      <c r="Z118" s="32"/>
      <c r="AA118" s="32"/>
      <c r="AB118" s="32"/>
      <c r="AC118" s="32"/>
      <c r="AD118" s="32"/>
      <c r="AE118" s="32"/>
      <c r="AF118" s="32"/>
      <c r="AG118" s="32"/>
      <c r="AH118" s="32"/>
      <c r="AI118" s="29"/>
      <c r="AJ118" s="29"/>
      <c r="AK118" s="29"/>
      <c r="AL118" s="29"/>
      <c r="AM118" s="29"/>
      <c r="AN118" s="29"/>
    </row>
    <row r="119" spans="1:40" s="10" customFormat="1" x14ac:dyDescent="0.25">
      <c r="A119" s="60"/>
      <c r="B119" s="60"/>
      <c r="C119" s="60"/>
      <c r="D119" s="60"/>
      <c r="E119" s="60"/>
      <c r="F119" s="60"/>
      <c r="G119" s="60"/>
      <c r="H119" s="52"/>
      <c r="I119" s="52"/>
      <c r="J119" s="52"/>
      <c r="K119" s="52"/>
      <c r="L119" s="52"/>
      <c r="M119" s="52"/>
      <c r="N119" s="52"/>
      <c r="O119" s="52"/>
      <c r="P119" s="52"/>
      <c r="Q119" s="52"/>
      <c r="R119" s="52"/>
      <c r="S119" s="52"/>
      <c r="T119" s="52"/>
      <c r="U119" s="52"/>
      <c r="V119" s="52"/>
      <c r="W119" s="52"/>
      <c r="X119" s="52"/>
      <c r="Y119" s="40"/>
      <c r="Z119" s="32"/>
      <c r="AA119" s="32"/>
      <c r="AB119" s="32"/>
      <c r="AC119" s="32"/>
      <c r="AD119" s="32"/>
      <c r="AE119" s="32"/>
      <c r="AF119" s="32"/>
      <c r="AG119" s="32"/>
      <c r="AH119" s="32"/>
      <c r="AI119" s="29"/>
      <c r="AJ119" s="29"/>
      <c r="AK119" s="29"/>
      <c r="AL119" s="29"/>
      <c r="AM119" s="29"/>
      <c r="AN119" s="29"/>
    </row>
    <row r="120" spans="1:40" s="10" customFormat="1" x14ac:dyDescent="0.25">
      <c r="A120" s="60"/>
      <c r="B120" s="60"/>
      <c r="C120" s="60"/>
      <c r="D120" s="60"/>
      <c r="E120" s="60"/>
      <c r="F120" s="60"/>
      <c r="G120" s="60"/>
      <c r="H120" s="52"/>
      <c r="I120" s="52"/>
      <c r="J120" s="52"/>
      <c r="K120" s="52"/>
      <c r="L120" s="52"/>
      <c r="M120" s="52"/>
      <c r="N120" s="52"/>
      <c r="O120" s="52"/>
      <c r="P120" s="52"/>
      <c r="Q120" s="52"/>
      <c r="R120" s="52"/>
      <c r="S120" s="52"/>
      <c r="T120" s="52"/>
      <c r="U120" s="52"/>
      <c r="V120" s="52"/>
      <c r="W120" s="52"/>
      <c r="X120" s="52"/>
      <c r="Y120" s="40"/>
      <c r="Z120" s="32"/>
      <c r="AA120" s="32"/>
      <c r="AB120" s="32"/>
      <c r="AC120" s="32"/>
      <c r="AD120" s="32"/>
      <c r="AE120" s="32"/>
      <c r="AF120" s="32"/>
      <c r="AG120" s="32"/>
      <c r="AH120" s="32"/>
      <c r="AI120" s="29"/>
      <c r="AJ120" s="29"/>
      <c r="AK120" s="29"/>
      <c r="AL120" s="29"/>
      <c r="AM120" s="29"/>
      <c r="AN120" s="29"/>
    </row>
    <row r="121" spans="1:40" s="10" customFormat="1" x14ac:dyDescent="0.25">
      <c r="A121" s="60"/>
      <c r="B121" s="60"/>
      <c r="C121" s="60"/>
      <c r="D121" s="60"/>
      <c r="E121" s="60"/>
      <c r="F121" s="60"/>
      <c r="G121" s="60"/>
      <c r="H121" s="52"/>
      <c r="I121" s="52"/>
      <c r="J121" s="52"/>
      <c r="K121" s="52"/>
      <c r="L121" s="52"/>
      <c r="M121" s="52"/>
      <c r="N121" s="52"/>
      <c r="O121" s="52"/>
      <c r="P121" s="52"/>
      <c r="Q121" s="52"/>
      <c r="R121" s="52"/>
      <c r="S121" s="52"/>
      <c r="T121" s="52"/>
      <c r="U121" s="52"/>
      <c r="V121" s="52"/>
      <c r="W121" s="52"/>
      <c r="X121" s="52"/>
      <c r="Y121" s="40"/>
      <c r="Z121" s="32"/>
      <c r="AA121" s="32"/>
      <c r="AB121" s="32"/>
      <c r="AC121" s="32"/>
      <c r="AD121" s="32"/>
      <c r="AE121" s="32"/>
      <c r="AF121" s="32"/>
      <c r="AG121" s="32"/>
      <c r="AH121" s="32"/>
      <c r="AI121" s="29"/>
      <c r="AJ121" s="29"/>
      <c r="AK121" s="29"/>
      <c r="AL121" s="29"/>
      <c r="AM121" s="29"/>
      <c r="AN121" s="29"/>
    </row>
    <row r="122" spans="1:40" s="10" customFormat="1" x14ac:dyDescent="0.25">
      <c r="A122" s="60"/>
      <c r="B122" s="60"/>
      <c r="C122" s="60"/>
      <c r="D122" s="60"/>
      <c r="E122" s="60"/>
      <c r="F122" s="60"/>
      <c r="G122" s="60"/>
      <c r="H122" s="52"/>
      <c r="I122" s="52"/>
      <c r="J122" s="52"/>
      <c r="K122" s="52"/>
      <c r="L122" s="52"/>
      <c r="M122" s="52"/>
      <c r="N122" s="52"/>
      <c r="O122" s="52"/>
      <c r="P122" s="52"/>
      <c r="Q122" s="52"/>
      <c r="R122" s="52"/>
      <c r="S122" s="52"/>
      <c r="T122" s="52"/>
      <c r="U122" s="52"/>
      <c r="V122" s="52"/>
      <c r="W122" s="52"/>
      <c r="X122" s="52"/>
      <c r="Y122" s="40"/>
      <c r="Z122" s="32"/>
      <c r="AA122" s="32"/>
      <c r="AB122" s="32"/>
      <c r="AC122" s="32"/>
      <c r="AD122" s="32"/>
      <c r="AE122" s="32"/>
      <c r="AF122" s="32"/>
      <c r="AG122" s="32"/>
      <c r="AH122" s="32"/>
      <c r="AI122" s="29"/>
      <c r="AJ122" s="29"/>
      <c r="AK122" s="29"/>
      <c r="AL122" s="29"/>
      <c r="AM122" s="29"/>
      <c r="AN122" s="29"/>
    </row>
    <row r="123" spans="1:40" s="10" customFormat="1" x14ac:dyDescent="0.25">
      <c r="A123" s="60"/>
      <c r="B123" s="60"/>
      <c r="C123" s="60"/>
      <c r="D123" s="60"/>
      <c r="E123" s="60"/>
      <c r="F123" s="60"/>
      <c r="G123" s="60"/>
      <c r="H123" s="52"/>
      <c r="I123" s="52"/>
      <c r="J123" s="52"/>
      <c r="K123" s="52"/>
      <c r="L123" s="52"/>
      <c r="M123" s="52"/>
      <c r="N123" s="52"/>
      <c r="O123" s="52"/>
      <c r="P123" s="52"/>
      <c r="Q123" s="52"/>
      <c r="R123" s="52"/>
      <c r="S123" s="52"/>
      <c r="T123" s="52"/>
      <c r="U123" s="52"/>
      <c r="V123" s="52"/>
      <c r="W123" s="52"/>
      <c r="X123" s="52"/>
      <c r="Y123" s="40"/>
      <c r="Z123" s="32"/>
      <c r="AA123" s="32"/>
      <c r="AB123" s="32"/>
      <c r="AC123" s="32"/>
      <c r="AD123" s="32"/>
      <c r="AE123" s="32"/>
      <c r="AF123" s="32"/>
      <c r="AG123" s="32"/>
      <c r="AH123" s="32"/>
      <c r="AI123" s="29"/>
      <c r="AJ123" s="29"/>
      <c r="AK123" s="29"/>
      <c r="AL123" s="29"/>
      <c r="AM123" s="29"/>
      <c r="AN123" s="29"/>
    </row>
    <row r="124" spans="1:40" s="10" customFormat="1" x14ac:dyDescent="0.25">
      <c r="A124" s="60"/>
      <c r="B124" s="60"/>
      <c r="C124" s="60"/>
      <c r="D124" s="60"/>
      <c r="E124" s="60"/>
      <c r="F124" s="60"/>
      <c r="G124" s="60"/>
      <c r="H124" s="52"/>
      <c r="I124" s="52"/>
      <c r="J124" s="52"/>
      <c r="K124" s="52"/>
      <c r="L124" s="52"/>
      <c r="M124" s="52"/>
      <c r="N124" s="52"/>
      <c r="O124" s="52"/>
      <c r="P124" s="52"/>
      <c r="Q124" s="52"/>
      <c r="R124" s="52"/>
      <c r="S124" s="52"/>
      <c r="T124" s="52"/>
      <c r="U124" s="52"/>
      <c r="V124" s="52"/>
      <c r="W124" s="52"/>
      <c r="X124" s="52"/>
      <c r="Y124" s="40"/>
      <c r="Z124" s="32"/>
      <c r="AA124" s="32"/>
      <c r="AB124" s="32"/>
      <c r="AC124" s="32"/>
      <c r="AD124" s="32"/>
      <c r="AE124" s="32"/>
      <c r="AF124" s="32"/>
      <c r="AG124" s="32"/>
      <c r="AH124" s="32"/>
      <c r="AI124" s="29"/>
      <c r="AJ124" s="29"/>
      <c r="AK124" s="29"/>
      <c r="AL124" s="29"/>
      <c r="AM124" s="29"/>
      <c r="AN124" s="29"/>
    </row>
    <row r="125" spans="1:40" s="10" customFormat="1" x14ac:dyDescent="0.25">
      <c r="A125" s="60"/>
      <c r="B125" s="60"/>
      <c r="C125" s="60"/>
      <c r="D125" s="60"/>
      <c r="E125" s="60"/>
      <c r="F125" s="60"/>
      <c r="G125" s="60"/>
      <c r="H125" s="52"/>
      <c r="I125" s="52"/>
      <c r="J125" s="52"/>
      <c r="K125" s="52"/>
      <c r="L125" s="52"/>
      <c r="M125" s="52"/>
      <c r="N125" s="52"/>
      <c r="O125" s="52"/>
      <c r="P125" s="52"/>
      <c r="Q125" s="52"/>
      <c r="R125" s="52"/>
      <c r="S125" s="52"/>
      <c r="T125" s="52"/>
      <c r="U125" s="52"/>
      <c r="V125" s="52"/>
      <c r="W125" s="52"/>
      <c r="X125" s="52"/>
      <c r="Y125" s="40"/>
      <c r="Z125" s="32"/>
      <c r="AA125" s="32"/>
      <c r="AB125" s="32"/>
      <c r="AC125" s="32"/>
      <c r="AD125" s="32"/>
      <c r="AE125" s="32"/>
      <c r="AF125" s="32"/>
      <c r="AG125" s="32"/>
      <c r="AH125" s="32"/>
      <c r="AI125" s="29"/>
      <c r="AJ125" s="29"/>
      <c r="AK125" s="29"/>
      <c r="AL125" s="29"/>
      <c r="AM125" s="29"/>
      <c r="AN125" s="29"/>
    </row>
    <row r="126" spans="1:40" s="10" customFormat="1" x14ac:dyDescent="0.25">
      <c r="A126" s="60"/>
      <c r="B126" s="60"/>
      <c r="C126" s="60"/>
      <c r="D126" s="60"/>
      <c r="E126" s="60"/>
      <c r="F126" s="60"/>
      <c r="G126" s="60"/>
      <c r="H126" s="52"/>
      <c r="I126" s="52"/>
      <c r="J126" s="52"/>
      <c r="K126" s="52"/>
      <c r="L126" s="52"/>
      <c r="M126" s="52"/>
      <c r="N126" s="52"/>
      <c r="O126" s="52"/>
      <c r="P126" s="52"/>
      <c r="Q126" s="52"/>
      <c r="R126" s="52"/>
      <c r="S126" s="52"/>
      <c r="T126" s="52"/>
      <c r="U126" s="52"/>
      <c r="V126" s="52"/>
      <c r="W126" s="52"/>
      <c r="X126" s="52"/>
      <c r="Y126" s="40"/>
      <c r="Z126" s="32"/>
      <c r="AA126" s="32"/>
      <c r="AB126" s="32"/>
      <c r="AC126" s="32"/>
      <c r="AD126" s="32"/>
      <c r="AE126" s="32"/>
      <c r="AF126" s="32"/>
      <c r="AG126" s="32"/>
      <c r="AH126" s="32"/>
      <c r="AI126" s="29"/>
      <c r="AJ126" s="29"/>
      <c r="AK126" s="29"/>
      <c r="AL126" s="29"/>
      <c r="AM126" s="29"/>
      <c r="AN126" s="29"/>
    </row>
    <row r="127" spans="1:40" s="10" customFormat="1" x14ac:dyDescent="0.25">
      <c r="A127" s="60"/>
      <c r="B127" s="60"/>
      <c r="C127" s="60"/>
      <c r="D127" s="60"/>
      <c r="E127" s="60"/>
      <c r="F127" s="60"/>
      <c r="G127" s="60"/>
      <c r="H127" s="52"/>
      <c r="I127" s="52"/>
      <c r="J127" s="52"/>
      <c r="K127" s="52"/>
      <c r="L127" s="52"/>
      <c r="M127" s="52"/>
      <c r="N127" s="52"/>
      <c r="O127" s="52"/>
      <c r="P127" s="52"/>
      <c r="Q127" s="52"/>
      <c r="R127" s="52"/>
      <c r="S127" s="52"/>
      <c r="T127" s="52"/>
      <c r="U127" s="52"/>
      <c r="V127" s="52"/>
      <c r="W127" s="52"/>
      <c r="X127" s="52"/>
      <c r="Y127" s="40"/>
      <c r="Z127" s="32"/>
      <c r="AA127" s="32"/>
      <c r="AB127" s="32"/>
      <c r="AC127" s="32"/>
      <c r="AD127" s="32"/>
      <c r="AE127" s="32"/>
      <c r="AF127" s="32"/>
      <c r="AG127" s="32"/>
      <c r="AH127" s="32"/>
      <c r="AI127" s="29"/>
      <c r="AJ127" s="29"/>
      <c r="AK127" s="29"/>
      <c r="AL127" s="29"/>
      <c r="AM127" s="29"/>
      <c r="AN127" s="29"/>
    </row>
    <row r="128" spans="1:40" s="10" customFormat="1" x14ac:dyDescent="0.25">
      <c r="A128" s="60"/>
      <c r="B128" s="60"/>
      <c r="C128" s="60"/>
      <c r="D128" s="60"/>
      <c r="E128" s="60"/>
      <c r="F128" s="60"/>
      <c r="G128" s="60"/>
      <c r="H128" s="52"/>
      <c r="I128" s="52"/>
      <c r="J128" s="52"/>
      <c r="K128" s="52"/>
      <c r="L128" s="52"/>
      <c r="M128" s="52"/>
      <c r="N128" s="52"/>
      <c r="O128" s="52"/>
      <c r="P128" s="52"/>
      <c r="Q128" s="52"/>
      <c r="R128" s="52"/>
      <c r="S128" s="52"/>
      <c r="T128" s="52"/>
      <c r="U128" s="52"/>
      <c r="V128" s="52"/>
      <c r="W128" s="52"/>
      <c r="X128" s="52"/>
      <c r="Y128" s="40"/>
      <c r="Z128" s="32"/>
      <c r="AA128" s="32"/>
      <c r="AB128" s="32"/>
      <c r="AC128" s="32"/>
      <c r="AD128" s="32"/>
      <c r="AE128" s="32"/>
      <c r="AF128" s="32"/>
      <c r="AG128" s="32"/>
      <c r="AH128" s="32"/>
      <c r="AI128" s="29"/>
      <c r="AJ128" s="29"/>
      <c r="AK128" s="29"/>
      <c r="AL128" s="29"/>
      <c r="AM128" s="29"/>
      <c r="AN128" s="29"/>
    </row>
    <row r="129" spans="1:40" s="10" customFormat="1" x14ac:dyDescent="0.25">
      <c r="A129" s="60"/>
      <c r="B129" s="60"/>
      <c r="C129" s="60"/>
      <c r="D129" s="60"/>
      <c r="E129" s="60"/>
      <c r="F129" s="60"/>
      <c r="G129" s="60"/>
      <c r="H129" s="52"/>
      <c r="I129" s="52"/>
      <c r="J129" s="52"/>
      <c r="K129" s="52"/>
      <c r="L129" s="52"/>
      <c r="M129" s="52"/>
      <c r="N129" s="52"/>
      <c r="O129" s="52"/>
      <c r="P129" s="52"/>
      <c r="Q129" s="52"/>
      <c r="R129" s="52"/>
      <c r="S129" s="52"/>
      <c r="T129" s="52"/>
      <c r="U129" s="52"/>
      <c r="V129" s="52"/>
      <c r="W129" s="52"/>
      <c r="X129" s="52"/>
      <c r="Y129" s="40"/>
      <c r="Z129" s="32"/>
      <c r="AA129" s="32"/>
      <c r="AB129" s="32"/>
      <c r="AC129" s="32"/>
      <c r="AD129" s="32"/>
      <c r="AE129" s="32"/>
      <c r="AF129" s="32"/>
      <c r="AG129" s="32"/>
      <c r="AH129" s="32"/>
      <c r="AI129" s="29"/>
      <c r="AJ129" s="29"/>
      <c r="AK129" s="29"/>
      <c r="AL129" s="29"/>
      <c r="AM129" s="29"/>
      <c r="AN129" s="29"/>
    </row>
    <row r="130" spans="1:40" s="10" customFormat="1" x14ac:dyDescent="0.25">
      <c r="A130" s="60"/>
      <c r="B130" s="60"/>
      <c r="C130" s="60"/>
      <c r="D130" s="60"/>
      <c r="E130" s="60"/>
      <c r="F130" s="60"/>
      <c r="G130" s="60"/>
      <c r="H130" s="52"/>
      <c r="I130" s="52"/>
      <c r="J130" s="52"/>
      <c r="K130" s="52"/>
      <c r="L130" s="52"/>
      <c r="M130" s="52"/>
      <c r="N130" s="52"/>
      <c r="O130" s="52"/>
      <c r="P130" s="52"/>
      <c r="Q130" s="52"/>
      <c r="R130" s="52"/>
      <c r="S130" s="52"/>
      <c r="T130" s="52"/>
      <c r="U130" s="52"/>
      <c r="V130" s="52"/>
      <c r="W130" s="52"/>
      <c r="X130" s="52"/>
      <c r="Y130" s="40"/>
      <c r="Z130" s="32"/>
      <c r="AA130" s="32"/>
      <c r="AB130" s="32"/>
      <c r="AC130" s="32"/>
      <c r="AD130" s="32"/>
      <c r="AE130" s="32"/>
      <c r="AF130" s="32"/>
      <c r="AG130" s="32"/>
      <c r="AH130" s="32"/>
      <c r="AI130" s="29"/>
      <c r="AJ130" s="29"/>
      <c r="AK130" s="29"/>
      <c r="AL130" s="29"/>
      <c r="AM130" s="29"/>
      <c r="AN130" s="29"/>
    </row>
    <row r="131" spans="1:40" s="10" customFormat="1" x14ac:dyDescent="0.25">
      <c r="A131" s="60"/>
      <c r="B131" s="60"/>
      <c r="C131" s="60"/>
      <c r="D131" s="60"/>
      <c r="E131" s="60"/>
      <c r="F131" s="60"/>
      <c r="G131" s="60"/>
      <c r="H131" s="52"/>
      <c r="I131" s="52"/>
      <c r="J131" s="52"/>
      <c r="K131" s="52"/>
      <c r="L131" s="52"/>
      <c r="M131" s="52"/>
      <c r="N131" s="52"/>
      <c r="O131" s="52"/>
      <c r="P131" s="52"/>
      <c r="Q131" s="52"/>
      <c r="R131" s="52"/>
      <c r="S131" s="52"/>
      <c r="T131" s="52"/>
      <c r="U131" s="52"/>
      <c r="V131" s="52"/>
      <c r="W131" s="52"/>
      <c r="X131" s="52"/>
      <c r="Y131" s="40"/>
      <c r="Z131" s="32"/>
      <c r="AA131" s="32"/>
      <c r="AB131" s="32"/>
      <c r="AC131" s="32"/>
      <c r="AD131" s="32"/>
      <c r="AE131" s="32"/>
      <c r="AF131" s="32"/>
      <c r="AG131" s="32"/>
      <c r="AH131" s="32"/>
      <c r="AI131" s="29"/>
      <c r="AJ131" s="29"/>
      <c r="AK131" s="29"/>
      <c r="AL131" s="29"/>
      <c r="AM131" s="29"/>
      <c r="AN131" s="29"/>
    </row>
    <row r="132" spans="1:40" s="10" customFormat="1" x14ac:dyDescent="0.25">
      <c r="A132" s="60"/>
      <c r="B132" s="60"/>
      <c r="C132" s="60"/>
      <c r="D132" s="60"/>
      <c r="E132" s="60"/>
      <c r="F132" s="60"/>
      <c r="G132" s="60"/>
      <c r="H132" s="52"/>
      <c r="I132" s="52"/>
      <c r="J132" s="52"/>
      <c r="K132" s="52"/>
      <c r="L132" s="52"/>
      <c r="M132" s="52"/>
      <c r="N132" s="52"/>
      <c r="O132" s="52"/>
      <c r="P132" s="52"/>
      <c r="Q132" s="52"/>
      <c r="R132" s="52"/>
      <c r="S132" s="52"/>
      <c r="T132" s="52"/>
      <c r="U132" s="52"/>
      <c r="V132" s="52"/>
      <c r="W132" s="52"/>
      <c r="X132" s="52"/>
      <c r="Y132" s="40"/>
      <c r="Z132" s="32"/>
      <c r="AA132" s="32"/>
      <c r="AB132" s="32"/>
      <c r="AC132" s="32"/>
      <c r="AD132" s="32"/>
      <c r="AE132" s="32"/>
      <c r="AF132" s="32"/>
      <c r="AG132" s="32"/>
      <c r="AH132" s="32"/>
      <c r="AI132" s="29"/>
      <c r="AJ132" s="29"/>
      <c r="AK132" s="29"/>
      <c r="AL132" s="29"/>
      <c r="AM132" s="29"/>
      <c r="AN132" s="29"/>
    </row>
    <row r="133" spans="1:40" s="10" customFormat="1" x14ac:dyDescent="0.25">
      <c r="A133" s="60"/>
      <c r="B133" s="60"/>
      <c r="C133" s="60"/>
      <c r="D133" s="60"/>
      <c r="E133" s="60"/>
      <c r="F133" s="60"/>
      <c r="G133" s="60"/>
      <c r="H133" s="52"/>
      <c r="I133" s="52"/>
      <c r="J133" s="52"/>
      <c r="K133" s="52"/>
      <c r="L133" s="52"/>
      <c r="M133" s="52"/>
      <c r="N133" s="52"/>
      <c r="O133" s="52"/>
      <c r="P133" s="52"/>
      <c r="Q133" s="52"/>
      <c r="R133" s="52"/>
      <c r="S133" s="52"/>
      <c r="T133" s="52"/>
      <c r="U133" s="52"/>
      <c r="V133" s="52"/>
      <c r="W133" s="52"/>
      <c r="X133" s="52"/>
      <c r="Y133" s="40"/>
      <c r="Z133" s="32"/>
      <c r="AA133" s="32"/>
      <c r="AB133" s="32"/>
      <c r="AC133" s="32"/>
      <c r="AD133" s="32"/>
      <c r="AE133" s="32"/>
      <c r="AF133" s="32"/>
      <c r="AG133" s="32"/>
      <c r="AH133" s="32"/>
      <c r="AI133" s="29"/>
      <c r="AJ133" s="29"/>
      <c r="AK133" s="29"/>
      <c r="AL133" s="29"/>
      <c r="AM133" s="29"/>
      <c r="AN133" s="29"/>
    </row>
    <row r="134" spans="1:40" s="10" customFormat="1" x14ac:dyDescent="0.25">
      <c r="A134" s="60"/>
      <c r="B134" s="60"/>
      <c r="C134" s="60"/>
      <c r="D134" s="60"/>
      <c r="E134" s="60"/>
      <c r="F134" s="60"/>
      <c r="G134" s="60"/>
      <c r="H134" s="52"/>
      <c r="I134" s="52"/>
      <c r="J134" s="52"/>
      <c r="K134" s="52"/>
      <c r="L134" s="52"/>
      <c r="M134" s="52"/>
      <c r="N134" s="52"/>
      <c r="O134" s="52"/>
      <c r="P134" s="52"/>
      <c r="Q134" s="52"/>
      <c r="R134" s="52"/>
      <c r="S134" s="52"/>
      <c r="T134" s="52"/>
      <c r="U134" s="52"/>
      <c r="V134" s="52"/>
      <c r="W134" s="52"/>
      <c r="X134" s="52"/>
      <c r="Y134" s="40"/>
      <c r="Z134" s="32"/>
      <c r="AA134" s="32"/>
      <c r="AB134" s="32"/>
      <c r="AC134" s="32"/>
      <c r="AD134" s="32"/>
      <c r="AE134" s="32"/>
      <c r="AF134" s="32"/>
      <c r="AG134" s="32"/>
      <c r="AH134" s="32"/>
      <c r="AI134" s="29"/>
      <c r="AJ134" s="29"/>
      <c r="AK134" s="29"/>
      <c r="AL134" s="29"/>
      <c r="AM134" s="29"/>
      <c r="AN134" s="29"/>
    </row>
    <row r="135" spans="1:40" s="10" customFormat="1" x14ac:dyDescent="0.25">
      <c r="A135" s="60"/>
      <c r="B135" s="60"/>
      <c r="C135" s="60"/>
      <c r="D135" s="60"/>
      <c r="E135" s="60"/>
      <c r="F135" s="60"/>
      <c r="G135" s="60"/>
      <c r="H135" s="52"/>
      <c r="I135" s="52"/>
      <c r="J135" s="52"/>
      <c r="K135" s="52"/>
      <c r="L135" s="52"/>
      <c r="M135" s="52"/>
      <c r="N135" s="52"/>
      <c r="O135" s="52"/>
      <c r="P135" s="52"/>
      <c r="Q135" s="52"/>
      <c r="R135" s="52"/>
      <c r="S135" s="52"/>
      <c r="T135" s="52"/>
      <c r="U135" s="52"/>
      <c r="V135" s="52"/>
      <c r="W135" s="52"/>
      <c r="X135" s="52"/>
      <c r="Y135" s="40"/>
      <c r="Z135" s="32"/>
      <c r="AA135" s="32"/>
      <c r="AB135" s="32"/>
      <c r="AC135" s="32"/>
      <c r="AD135" s="32"/>
      <c r="AE135" s="32"/>
      <c r="AF135" s="32"/>
      <c r="AG135" s="32"/>
      <c r="AH135" s="32"/>
      <c r="AI135" s="29"/>
      <c r="AJ135" s="29"/>
      <c r="AK135" s="29"/>
      <c r="AL135" s="29"/>
      <c r="AM135" s="29"/>
      <c r="AN135" s="29"/>
    </row>
    <row r="136" spans="1:40" s="10" customFormat="1" x14ac:dyDescent="0.25">
      <c r="A136" s="60"/>
      <c r="B136" s="60"/>
      <c r="C136" s="60"/>
      <c r="D136" s="60"/>
      <c r="E136" s="60"/>
      <c r="F136" s="60"/>
      <c r="G136" s="60"/>
      <c r="H136" s="52"/>
      <c r="I136" s="52"/>
      <c r="J136" s="52"/>
      <c r="K136" s="52"/>
      <c r="L136" s="52"/>
      <c r="M136" s="52"/>
      <c r="N136" s="52"/>
      <c r="O136" s="52"/>
      <c r="P136" s="52"/>
      <c r="Q136" s="52"/>
      <c r="R136" s="52"/>
      <c r="S136" s="52"/>
      <c r="T136" s="52"/>
      <c r="U136" s="52"/>
      <c r="V136" s="52"/>
      <c r="W136" s="52"/>
      <c r="X136" s="52"/>
      <c r="Y136" s="40"/>
      <c r="Z136" s="32"/>
      <c r="AA136" s="32"/>
      <c r="AB136" s="32"/>
      <c r="AC136" s="32"/>
      <c r="AD136" s="32"/>
      <c r="AE136" s="32"/>
      <c r="AF136" s="32"/>
      <c r="AG136" s="32"/>
      <c r="AH136" s="32"/>
      <c r="AI136" s="29"/>
      <c r="AJ136" s="29"/>
      <c r="AK136" s="29"/>
      <c r="AL136" s="29"/>
      <c r="AM136" s="29"/>
      <c r="AN136" s="29"/>
    </row>
    <row r="137" spans="1:40" s="10" customFormat="1" x14ac:dyDescent="0.25">
      <c r="A137" s="60"/>
      <c r="B137" s="60"/>
      <c r="C137" s="60"/>
      <c r="D137" s="60"/>
      <c r="E137" s="60"/>
      <c r="F137" s="60"/>
      <c r="G137" s="60"/>
      <c r="H137" s="52"/>
      <c r="I137" s="52"/>
      <c r="J137" s="52"/>
      <c r="K137" s="52"/>
      <c r="L137" s="52"/>
      <c r="M137" s="52"/>
      <c r="N137" s="52"/>
      <c r="O137" s="52"/>
      <c r="P137" s="52"/>
      <c r="Q137" s="52"/>
      <c r="R137" s="52"/>
      <c r="S137" s="52"/>
      <c r="T137" s="52"/>
      <c r="U137" s="52"/>
      <c r="V137" s="52"/>
      <c r="W137" s="52"/>
      <c r="X137" s="52"/>
      <c r="Y137" s="40"/>
      <c r="Z137" s="32"/>
      <c r="AA137" s="32"/>
      <c r="AB137" s="32"/>
      <c r="AC137" s="32"/>
      <c r="AD137" s="32"/>
      <c r="AE137" s="32"/>
      <c r="AF137" s="32"/>
      <c r="AG137" s="32"/>
      <c r="AH137" s="32"/>
      <c r="AI137" s="29"/>
      <c r="AJ137" s="29"/>
      <c r="AK137" s="29"/>
      <c r="AL137" s="29"/>
      <c r="AM137" s="29"/>
      <c r="AN137" s="29"/>
    </row>
    <row r="138" spans="1:40" s="10" customFormat="1" x14ac:dyDescent="0.25">
      <c r="A138" s="60"/>
      <c r="B138" s="60"/>
      <c r="C138" s="60"/>
      <c r="D138" s="60"/>
      <c r="E138" s="60"/>
      <c r="F138" s="60"/>
      <c r="G138" s="60"/>
      <c r="H138" s="52"/>
      <c r="I138" s="52"/>
      <c r="J138" s="52"/>
      <c r="K138" s="52"/>
      <c r="L138" s="52"/>
      <c r="M138" s="52"/>
      <c r="N138" s="52"/>
      <c r="O138" s="52"/>
      <c r="P138" s="52"/>
      <c r="Q138" s="52"/>
      <c r="R138" s="52"/>
      <c r="S138" s="52"/>
      <c r="T138" s="52"/>
      <c r="U138" s="52"/>
      <c r="V138" s="52"/>
      <c r="W138" s="52"/>
      <c r="X138" s="52"/>
      <c r="Y138" s="40"/>
      <c r="Z138" s="32"/>
      <c r="AA138" s="32"/>
      <c r="AB138" s="32"/>
      <c r="AC138" s="32"/>
      <c r="AD138" s="32"/>
      <c r="AE138" s="32"/>
      <c r="AF138" s="32"/>
      <c r="AG138" s="32"/>
      <c r="AH138" s="32"/>
      <c r="AI138" s="29"/>
      <c r="AJ138" s="29"/>
      <c r="AK138" s="29"/>
      <c r="AL138" s="29"/>
      <c r="AM138" s="29"/>
      <c r="AN138" s="29"/>
    </row>
    <row r="139" spans="1:40" s="10" customFormat="1" x14ac:dyDescent="0.25">
      <c r="A139" s="60"/>
      <c r="B139" s="60"/>
      <c r="C139" s="60"/>
      <c r="D139" s="60"/>
      <c r="E139" s="60"/>
      <c r="F139" s="60"/>
      <c r="G139" s="60"/>
      <c r="H139" s="52"/>
      <c r="I139" s="52"/>
      <c r="J139" s="52"/>
      <c r="K139" s="52"/>
      <c r="L139" s="52"/>
      <c r="M139" s="52"/>
      <c r="N139" s="52"/>
      <c r="O139" s="52"/>
      <c r="P139" s="52"/>
      <c r="Q139" s="52"/>
      <c r="R139" s="52"/>
      <c r="S139" s="52"/>
      <c r="T139" s="52"/>
      <c r="U139" s="52"/>
      <c r="V139" s="52"/>
      <c r="W139" s="52"/>
      <c r="X139" s="52"/>
      <c r="Y139" s="40"/>
      <c r="Z139" s="32"/>
      <c r="AA139" s="32"/>
      <c r="AB139" s="32"/>
      <c r="AC139" s="32"/>
      <c r="AD139" s="32"/>
      <c r="AE139" s="32"/>
      <c r="AF139" s="32"/>
      <c r="AG139" s="32"/>
      <c r="AH139" s="32"/>
      <c r="AI139" s="29"/>
      <c r="AJ139" s="29"/>
      <c r="AK139" s="29"/>
      <c r="AL139" s="29"/>
      <c r="AM139" s="29"/>
      <c r="AN139" s="29"/>
    </row>
    <row r="140" spans="1:40" s="10" customFormat="1" x14ac:dyDescent="0.25">
      <c r="A140" s="60"/>
      <c r="B140" s="60"/>
      <c r="C140" s="60"/>
      <c r="D140" s="60"/>
      <c r="E140" s="60"/>
      <c r="F140" s="60"/>
      <c r="G140" s="60"/>
      <c r="H140" s="52"/>
      <c r="I140" s="52"/>
      <c r="J140" s="52"/>
      <c r="K140" s="52"/>
      <c r="L140" s="52"/>
      <c r="M140" s="52"/>
      <c r="N140" s="52"/>
      <c r="O140" s="52"/>
      <c r="P140" s="52"/>
      <c r="Q140" s="52"/>
      <c r="R140" s="52"/>
      <c r="S140" s="52"/>
      <c r="T140" s="52"/>
      <c r="U140" s="52"/>
      <c r="V140" s="52"/>
      <c r="W140" s="52"/>
      <c r="X140" s="52"/>
      <c r="Y140" s="40"/>
      <c r="Z140" s="32"/>
      <c r="AA140" s="32"/>
      <c r="AB140" s="32"/>
      <c r="AC140" s="32"/>
      <c r="AD140" s="32"/>
      <c r="AE140" s="32"/>
      <c r="AF140" s="32"/>
      <c r="AG140" s="32"/>
      <c r="AH140" s="32"/>
      <c r="AI140" s="29"/>
      <c r="AJ140" s="29"/>
      <c r="AK140" s="29"/>
      <c r="AL140" s="29"/>
      <c r="AM140" s="29"/>
      <c r="AN140" s="29"/>
    </row>
    <row r="141" spans="1:40" s="10" customFormat="1" x14ac:dyDescent="0.25">
      <c r="A141" s="60"/>
      <c r="B141" s="60"/>
      <c r="C141" s="60"/>
      <c r="D141" s="60"/>
      <c r="E141" s="60"/>
      <c r="F141" s="60"/>
      <c r="G141" s="60"/>
      <c r="H141" s="52"/>
      <c r="I141" s="52"/>
      <c r="J141" s="52"/>
      <c r="K141" s="52"/>
      <c r="L141" s="52"/>
      <c r="M141" s="52"/>
      <c r="N141" s="52"/>
      <c r="O141" s="52"/>
      <c r="P141" s="52"/>
      <c r="Q141" s="52"/>
      <c r="R141" s="52"/>
      <c r="S141" s="52"/>
      <c r="T141" s="52"/>
      <c r="U141" s="52"/>
      <c r="V141" s="52"/>
      <c r="W141" s="52"/>
      <c r="X141" s="52"/>
      <c r="Y141" s="40"/>
      <c r="Z141" s="32"/>
      <c r="AA141" s="32"/>
      <c r="AB141" s="32"/>
      <c r="AC141" s="32"/>
      <c r="AD141" s="32"/>
      <c r="AE141" s="32"/>
      <c r="AF141" s="32"/>
      <c r="AG141" s="32"/>
      <c r="AH141" s="32"/>
      <c r="AI141" s="29"/>
      <c r="AJ141" s="29"/>
      <c r="AK141" s="29"/>
      <c r="AL141" s="29"/>
      <c r="AM141" s="29"/>
      <c r="AN141" s="29"/>
    </row>
    <row r="142" spans="1:40" s="10" customFormat="1" x14ac:dyDescent="0.25">
      <c r="A142" s="60"/>
      <c r="B142" s="60"/>
      <c r="C142" s="60"/>
      <c r="D142" s="60"/>
      <c r="E142" s="60"/>
      <c r="F142" s="60"/>
      <c r="G142" s="60"/>
      <c r="H142" s="52"/>
      <c r="I142" s="52"/>
      <c r="J142" s="52"/>
      <c r="K142" s="52"/>
      <c r="L142" s="52"/>
      <c r="M142" s="52"/>
      <c r="N142" s="52"/>
      <c r="O142" s="52"/>
      <c r="P142" s="52"/>
      <c r="Q142" s="52"/>
      <c r="R142" s="52"/>
      <c r="S142" s="52"/>
      <c r="T142" s="52"/>
      <c r="U142" s="52"/>
      <c r="V142" s="52"/>
      <c r="W142" s="52"/>
      <c r="X142" s="52"/>
      <c r="Y142" s="40"/>
      <c r="Z142" s="32"/>
      <c r="AA142" s="32"/>
      <c r="AB142" s="32"/>
      <c r="AC142" s="32"/>
      <c r="AD142" s="32"/>
      <c r="AE142" s="32"/>
      <c r="AF142" s="32"/>
      <c r="AG142" s="32"/>
      <c r="AH142" s="32"/>
      <c r="AI142" s="29"/>
      <c r="AJ142" s="29"/>
      <c r="AK142" s="29"/>
      <c r="AL142" s="29"/>
      <c r="AM142" s="29"/>
      <c r="AN142" s="29"/>
    </row>
    <row r="143" spans="1:40" s="10" customFormat="1" x14ac:dyDescent="0.25">
      <c r="A143" s="60"/>
      <c r="B143" s="60"/>
      <c r="C143" s="60"/>
      <c r="D143" s="60"/>
      <c r="E143" s="60"/>
      <c r="F143" s="60"/>
      <c r="G143" s="60"/>
      <c r="H143" s="52"/>
      <c r="I143" s="52"/>
      <c r="J143" s="52"/>
      <c r="K143" s="52"/>
      <c r="L143" s="52"/>
      <c r="M143" s="52"/>
      <c r="N143" s="52"/>
      <c r="O143" s="52"/>
      <c r="P143" s="52"/>
      <c r="Q143" s="52"/>
      <c r="R143" s="52"/>
      <c r="S143" s="52"/>
      <c r="T143" s="52"/>
      <c r="U143" s="52"/>
      <c r="V143" s="52"/>
      <c r="W143" s="52"/>
      <c r="X143" s="52"/>
      <c r="Y143" s="40"/>
      <c r="Z143" s="32"/>
      <c r="AA143" s="32"/>
      <c r="AB143" s="32"/>
      <c r="AC143" s="32"/>
      <c r="AD143" s="32"/>
      <c r="AE143" s="32"/>
      <c r="AF143" s="32"/>
      <c r="AG143" s="32"/>
      <c r="AH143" s="32"/>
      <c r="AI143" s="29"/>
      <c r="AJ143" s="29"/>
      <c r="AK143" s="29"/>
      <c r="AL143" s="29"/>
      <c r="AM143" s="29"/>
      <c r="AN143" s="29"/>
    </row>
    <row r="144" spans="1:40" s="10" customFormat="1" x14ac:dyDescent="0.25">
      <c r="A144" s="60"/>
      <c r="B144" s="60"/>
      <c r="C144" s="60"/>
      <c r="D144" s="60"/>
      <c r="E144" s="60"/>
      <c r="F144" s="60"/>
      <c r="G144" s="60"/>
      <c r="H144" s="52"/>
      <c r="I144" s="52"/>
      <c r="J144" s="52"/>
      <c r="K144" s="52"/>
      <c r="L144" s="52"/>
      <c r="M144" s="52"/>
      <c r="N144" s="52"/>
      <c r="O144" s="52"/>
      <c r="P144" s="52"/>
      <c r="Q144" s="52"/>
      <c r="R144" s="52"/>
      <c r="S144" s="52"/>
      <c r="T144" s="52"/>
      <c r="U144" s="52"/>
      <c r="V144" s="52"/>
      <c r="W144" s="52"/>
      <c r="X144" s="52"/>
      <c r="Y144" s="40"/>
      <c r="Z144" s="32"/>
      <c r="AA144" s="32"/>
      <c r="AB144" s="32"/>
      <c r="AC144" s="32"/>
      <c r="AD144" s="32"/>
      <c r="AE144" s="32"/>
      <c r="AF144" s="32"/>
      <c r="AG144" s="32"/>
      <c r="AH144" s="32"/>
      <c r="AI144" s="29"/>
      <c r="AJ144" s="29"/>
      <c r="AK144" s="29"/>
      <c r="AL144" s="29"/>
      <c r="AM144" s="29"/>
      <c r="AN144" s="29"/>
    </row>
    <row r="145" spans="1:40" s="10" customFormat="1" x14ac:dyDescent="0.25">
      <c r="A145" s="60"/>
      <c r="B145" s="60"/>
      <c r="C145" s="60"/>
      <c r="D145" s="60"/>
      <c r="E145" s="60"/>
      <c r="F145" s="60"/>
      <c r="G145" s="60"/>
      <c r="H145" s="52"/>
      <c r="I145" s="52"/>
      <c r="J145" s="52"/>
      <c r="K145" s="52"/>
      <c r="L145" s="52"/>
      <c r="M145" s="52"/>
      <c r="N145" s="52"/>
      <c r="O145" s="52"/>
      <c r="P145" s="52"/>
      <c r="Q145" s="52"/>
      <c r="R145" s="52"/>
      <c r="S145" s="52"/>
      <c r="T145" s="52"/>
      <c r="U145" s="52"/>
      <c r="V145" s="52"/>
      <c r="W145" s="52"/>
      <c r="X145" s="52"/>
      <c r="Y145" s="40"/>
      <c r="Z145" s="32"/>
      <c r="AA145" s="32"/>
      <c r="AB145" s="32"/>
      <c r="AC145" s="32"/>
      <c r="AD145" s="32"/>
      <c r="AE145" s="32"/>
      <c r="AF145" s="32"/>
      <c r="AG145" s="32"/>
      <c r="AH145" s="32"/>
      <c r="AI145" s="29"/>
      <c r="AJ145" s="29"/>
      <c r="AK145" s="29"/>
      <c r="AL145" s="29"/>
      <c r="AM145" s="29"/>
      <c r="AN145" s="29"/>
    </row>
    <row r="146" spans="1:40" s="10" customFormat="1" x14ac:dyDescent="0.25">
      <c r="A146" s="60"/>
      <c r="B146" s="60"/>
      <c r="C146" s="60"/>
      <c r="D146" s="60"/>
      <c r="E146" s="60"/>
      <c r="F146" s="60"/>
      <c r="G146" s="60"/>
      <c r="H146" s="52"/>
      <c r="I146" s="52"/>
      <c r="J146" s="52"/>
      <c r="K146" s="52"/>
      <c r="L146" s="52"/>
      <c r="M146" s="52"/>
      <c r="N146" s="52"/>
      <c r="O146" s="52"/>
      <c r="P146" s="52"/>
      <c r="Q146" s="52"/>
      <c r="R146" s="52"/>
      <c r="S146" s="52"/>
      <c r="T146" s="52"/>
      <c r="U146" s="52"/>
      <c r="V146" s="52"/>
      <c r="W146" s="52"/>
      <c r="X146" s="52"/>
      <c r="Y146" s="40"/>
      <c r="Z146" s="32"/>
      <c r="AA146" s="32"/>
      <c r="AB146" s="32"/>
      <c r="AC146" s="32"/>
      <c r="AD146" s="32"/>
      <c r="AE146" s="32"/>
      <c r="AF146" s="32"/>
      <c r="AG146" s="32"/>
      <c r="AH146" s="32"/>
      <c r="AI146" s="29"/>
      <c r="AJ146" s="29"/>
      <c r="AK146" s="29"/>
      <c r="AL146" s="29"/>
      <c r="AM146" s="29"/>
      <c r="AN146" s="29"/>
    </row>
    <row r="147" spans="1:40" s="10" customFormat="1" x14ac:dyDescent="0.25">
      <c r="A147" s="60"/>
      <c r="B147" s="60"/>
      <c r="C147" s="60"/>
      <c r="D147" s="60"/>
      <c r="E147" s="60"/>
      <c r="F147" s="60"/>
      <c r="G147" s="60"/>
      <c r="H147" s="52"/>
      <c r="I147" s="52"/>
      <c r="J147" s="52"/>
      <c r="K147" s="52"/>
      <c r="L147" s="52"/>
      <c r="M147" s="52"/>
      <c r="N147" s="52"/>
      <c r="O147" s="52"/>
      <c r="P147" s="52"/>
      <c r="Q147" s="52"/>
      <c r="R147" s="52"/>
      <c r="S147" s="52"/>
      <c r="T147" s="52"/>
      <c r="U147" s="52"/>
      <c r="V147" s="52"/>
      <c r="W147" s="52"/>
      <c r="X147" s="52"/>
      <c r="Y147" s="40"/>
      <c r="Z147" s="32"/>
      <c r="AA147" s="32"/>
      <c r="AB147" s="32"/>
      <c r="AC147" s="32"/>
      <c r="AD147" s="32"/>
      <c r="AE147" s="32"/>
      <c r="AF147" s="32"/>
      <c r="AG147" s="32"/>
      <c r="AH147" s="32"/>
      <c r="AI147" s="29"/>
      <c r="AJ147" s="29"/>
      <c r="AK147" s="29"/>
      <c r="AL147" s="29"/>
      <c r="AM147" s="29"/>
      <c r="AN147" s="29"/>
    </row>
    <row r="148" spans="1:40" s="10" customFormat="1" x14ac:dyDescent="0.25">
      <c r="A148" s="60"/>
      <c r="B148" s="60"/>
      <c r="C148" s="60"/>
      <c r="D148" s="60"/>
      <c r="E148" s="60"/>
      <c r="F148" s="60"/>
      <c r="G148" s="60"/>
      <c r="H148" s="52"/>
      <c r="I148" s="52"/>
      <c r="J148" s="52"/>
      <c r="K148" s="52"/>
      <c r="L148" s="52"/>
      <c r="M148" s="52"/>
      <c r="N148" s="52"/>
      <c r="O148" s="52"/>
      <c r="P148" s="52"/>
      <c r="Q148" s="52"/>
      <c r="R148" s="52"/>
      <c r="S148" s="52"/>
      <c r="T148" s="52"/>
      <c r="U148" s="52"/>
      <c r="V148" s="52"/>
      <c r="W148" s="52"/>
      <c r="X148" s="52"/>
      <c r="Y148" s="40"/>
      <c r="Z148" s="32"/>
      <c r="AA148" s="32"/>
      <c r="AB148" s="32"/>
      <c r="AC148" s="32"/>
      <c r="AD148" s="32"/>
      <c r="AE148" s="32"/>
      <c r="AF148" s="32"/>
      <c r="AG148" s="32"/>
      <c r="AH148" s="32"/>
      <c r="AI148" s="29"/>
      <c r="AJ148" s="29"/>
      <c r="AK148" s="29"/>
      <c r="AL148" s="29"/>
      <c r="AM148" s="29"/>
      <c r="AN148" s="29"/>
    </row>
    <row r="149" spans="1:40" s="10" customFormat="1" x14ac:dyDescent="0.25">
      <c r="A149" s="60"/>
      <c r="B149" s="60"/>
      <c r="C149" s="60"/>
      <c r="D149" s="60"/>
      <c r="E149" s="60"/>
      <c r="F149" s="60"/>
      <c r="G149" s="60"/>
      <c r="H149" s="52"/>
      <c r="I149" s="52"/>
      <c r="J149" s="52"/>
      <c r="K149" s="52"/>
      <c r="L149" s="52"/>
      <c r="M149" s="52"/>
      <c r="N149" s="52"/>
      <c r="O149" s="52"/>
      <c r="P149" s="52"/>
      <c r="Q149" s="52"/>
      <c r="R149" s="52"/>
      <c r="S149" s="52"/>
      <c r="T149" s="52"/>
      <c r="U149" s="52"/>
      <c r="V149" s="52"/>
      <c r="W149" s="52"/>
      <c r="X149" s="52"/>
      <c r="Y149" s="40"/>
      <c r="Z149" s="32"/>
      <c r="AA149" s="32"/>
      <c r="AB149" s="32"/>
      <c r="AC149" s="32"/>
      <c r="AD149" s="32"/>
      <c r="AE149" s="32"/>
      <c r="AF149" s="32"/>
      <c r="AG149" s="32"/>
      <c r="AH149" s="32"/>
      <c r="AI149" s="29"/>
      <c r="AJ149" s="29"/>
      <c r="AK149" s="29"/>
      <c r="AL149" s="29"/>
      <c r="AM149" s="29"/>
      <c r="AN149" s="29"/>
    </row>
    <row r="150" spans="1:40" s="10" customFormat="1" x14ac:dyDescent="0.25">
      <c r="A150" s="60"/>
      <c r="B150" s="60"/>
      <c r="C150" s="60"/>
      <c r="D150" s="60"/>
      <c r="E150" s="60"/>
      <c r="F150" s="60"/>
      <c r="G150" s="60"/>
      <c r="H150" s="52"/>
      <c r="I150" s="52"/>
      <c r="J150" s="52"/>
      <c r="K150" s="52"/>
      <c r="L150" s="52"/>
      <c r="M150" s="52"/>
      <c r="N150" s="52"/>
      <c r="O150" s="52"/>
      <c r="P150" s="52"/>
      <c r="Q150" s="52"/>
      <c r="R150" s="52"/>
      <c r="S150" s="52"/>
      <c r="T150" s="52"/>
      <c r="U150" s="52"/>
      <c r="V150" s="52"/>
      <c r="W150" s="52"/>
      <c r="X150" s="52"/>
      <c r="Y150" s="40"/>
      <c r="Z150" s="32"/>
      <c r="AA150" s="32"/>
      <c r="AB150" s="32"/>
      <c r="AC150" s="32"/>
      <c r="AD150" s="32"/>
      <c r="AE150" s="32"/>
      <c r="AF150" s="32"/>
      <c r="AG150" s="32"/>
      <c r="AH150" s="32"/>
      <c r="AI150" s="29"/>
      <c r="AJ150" s="29"/>
      <c r="AK150" s="29"/>
      <c r="AL150" s="29"/>
      <c r="AM150" s="29"/>
      <c r="AN150" s="29"/>
    </row>
    <row r="151" spans="1:40" s="10" customFormat="1" x14ac:dyDescent="0.25">
      <c r="A151" s="60"/>
      <c r="B151" s="60"/>
      <c r="C151" s="60"/>
      <c r="D151" s="60"/>
      <c r="E151" s="60"/>
      <c r="F151" s="60"/>
      <c r="G151" s="60"/>
      <c r="H151" s="52"/>
      <c r="I151" s="52"/>
      <c r="J151" s="52"/>
      <c r="K151" s="52"/>
      <c r="L151" s="52"/>
      <c r="M151" s="52"/>
      <c r="N151" s="52"/>
      <c r="O151" s="52"/>
      <c r="P151" s="52"/>
      <c r="Q151" s="52"/>
      <c r="R151" s="52"/>
      <c r="S151" s="52"/>
      <c r="T151" s="52"/>
      <c r="U151" s="52"/>
      <c r="V151" s="52"/>
      <c r="W151" s="52"/>
      <c r="X151" s="52"/>
      <c r="Y151" s="40"/>
      <c r="Z151" s="32"/>
      <c r="AA151" s="32"/>
      <c r="AB151" s="32"/>
      <c r="AC151" s="32"/>
      <c r="AD151" s="32"/>
      <c r="AE151" s="32"/>
      <c r="AF151" s="32"/>
      <c r="AG151" s="32"/>
      <c r="AH151" s="32"/>
      <c r="AI151" s="29"/>
      <c r="AJ151" s="29"/>
      <c r="AK151" s="29"/>
      <c r="AL151" s="29"/>
      <c r="AM151" s="29"/>
      <c r="AN151" s="29"/>
    </row>
    <row r="152" spans="1:40" s="10" customFormat="1" x14ac:dyDescent="0.25">
      <c r="A152" s="30"/>
      <c r="B152" s="30"/>
      <c r="C152" s="30"/>
      <c r="D152" s="30"/>
      <c r="E152" s="30"/>
      <c r="F152" s="30"/>
      <c r="G152" s="30"/>
      <c r="H152" s="52"/>
      <c r="I152" s="52"/>
      <c r="J152" s="52"/>
      <c r="K152" s="52"/>
      <c r="L152" s="52"/>
      <c r="M152" s="52"/>
      <c r="N152" s="52"/>
      <c r="O152" s="52"/>
      <c r="P152" s="52"/>
      <c r="Q152" s="52"/>
      <c r="R152" s="52"/>
      <c r="S152" s="52"/>
      <c r="T152" s="52"/>
      <c r="U152" s="52"/>
      <c r="V152" s="52"/>
      <c r="W152" s="52"/>
      <c r="X152" s="52"/>
      <c r="Y152" s="40"/>
      <c r="Z152" s="32"/>
      <c r="AA152" s="32"/>
      <c r="AB152" s="32"/>
      <c r="AC152" s="32"/>
      <c r="AD152" s="32"/>
      <c r="AE152" s="32"/>
      <c r="AF152" s="32"/>
      <c r="AG152" s="32"/>
      <c r="AH152" s="32"/>
      <c r="AI152" s="29"/>
      <c r="AJ152" s="29"/>
      <c r="AK152" s="29"/>
      <c r="AL152" s="29"/>
      <c r="AM152" s="29"/>
      <c r="AN152" s="29"/>
    </row>
    <row r="153" spans="1:40" s="10" customFormat="1" x14ac:dyDescent="0.25">
      <c r="A153" s="30"/>
      <c r="B153" s="30"/>
      <c r="C153" s="30"/>
      <c r="D153" s="30"/>
      <c r="E153" s="30"/>
      <c r="F153" s="30"/>
      <c r="G153" s="30"/>
      <c r="H153" s="52"/>
      <c r="I153" s="52"/>
      <c r="J153" s="52"/>
      <c r="K153" s="52"/>
      <c r="L153" s="52"/>
      <c r="M153" s="52"/>
      <c r="N153" s="52"/>
      <c r="O153" s="52"/>
      <c r="P153" s="52"/>
      <c r="Q153" s="52"/>
      <c r="R153" s="52"/>
      <c r="S153" s="52"/>
      <c r="T153" s="52"/>
      <c r="U153" s="52"/>
      <c r="V153" s="52"/>
      <c r="W153" s="52"/>
      <c r="X153" s="52"/>
      <c r="Y153" s="40"/>
      <c r="Z153" s="32"/>
      <c r="AA153" s="32"/>
      <c r="AB153" s="32"/>
      <c r="AC153" s="32"/>
      <c r="AD153" s="32"/>
      <c r="AE153" s="32"/>
      <c r="AF153" s="32"/>
      <c r="AG153" s="32"/>
      <c r="AH153" s="32"/>
      <c r="AI153" s="29"/>
      <c r="AJ153" s="29"/>
      <c r="AK153" s="29"/>
      <c r="AL153" s="29"/>
      <c r="AM153" s="29"/>
      <c r="AN153" s="29"/>
    </row>
    <row r="154" spans="1:40" x14ac:dyDescent="0.25">
      <c r="A154" s="30"/>
      <c r="B154" s="30"/>
      <c r="C154" s="30"/>
      <c r="D154" s="30"/>
      <c r="E154" s="30"/>
      <c r="F154" s="30"/>
      <c r="G154" s="30"/>
      <c r="H154" s="45"/>
      <c r="I154" s="45"/>
      <c r="J154" s="45"/>
      <c r="K154" s="45"/>
      <c r="L154" s="45"/>
    </row>
    <row r="155" spans="1:40" x14ac:dyDescent="0.25">
      <c r="A155" s="30"/>
      <c r="B155" s="30"/>
      <c r="C155" s="30"/>
      <c r="D155" s="30"/>
      <c r="E155" s="30"/>
      <c r="F155" s="30"/>
      <c r="G155" s="30"/>
      <c r="H155" s="45"/>
      <c r="I155" s="45"/>
      <c r="J155" s="45"/>
      <c r="K155" s="45"/>
      <c r="L155" s="45"/>
    </row>
    <row r="156" spans="1:40" x14ac:dyDescent="0.25">
      <c r="A156" s="30"/>
      <c r="B156" s="30"/>
      <c r="C156" s="30"/>
      <c r="D156" s="30"/>
      <c r="E156" s="30"/>
      <c r="F156" s="30"/>
      <c r="G156" s="30"/>
      <c r="H156" s="45"/>
      <c r="I156" s="45"/>
      <c r="J156" s="45"/>
      <c r="K156" s="45"/>
      <c r="L156" s="45"/>
    </row>
    <row r="157" spans="1:40" x14ac:dyDescent="0.25">
      <c r="A157" s="30"/>
      <c r="B157" s="30"/>
      <c r="C157" s="30"/>
      <c r="D157" s="30"/>
      <c r="E157" s="30"/>
      <c r="F157" s="30"/>
      <c r="G157" s="30"/>
      <c r="H157" s="45"/>
      <c r="I157" s="45"/>
      <c r="J157" s="45"/>
      <c r="K157" s="45"/>
      <c r="L157" s="45"/>
    </row>
    <row r="158" spans="1:40" x14ac:dyDescent="0.25">
      <c r="A158" s="30"/>
      <c r="B158" s="30"/>
      <c r="C158" s="30"/>
      <c r="D158" s="30"/>
      <c r="E158" s="30"/>
      <c r="F158" s="30"/>
      <c r="G158" s="30"/>
      <c r="H158" s="45"/>
      <c r="I158" s="45"/>
      <c r="J158" s="45"/>
      <c r="K158" s="45"/>
      <c r="L158" s="45"/>
    </row>
    <row r="159" spans="1:40" x14ac:dyDescent="0.25">
      <c r="A159" s="30"/>
      <c r="B159" s="30"/>
      <c r="C159" s="30"/>
      <c r="D159" s="30"/>
      <c r="E159" s="30"/>
      <c r="F159" s="30"/>
      <c r="G159" s="30"/>
      <c r="H159" s="45"/>
      <c r="I159" s="45"/>
      <c r="J159" s="45"/>
      <c r="K159" s="45"/>
      <c r="L159" s="45"/>
    </row>
    <row r="160" spans="1:40" x14ac:dyDescent="0.25">
      <c r="A160" s="30"/>
      <c r="B160" s="30"/>
      <c r="C160" s="30"/>
      <c r="D160" s="30"/>
      <c r="E160" s="30"/>
      <c r="F160" s="30"/>
      <c r="G160" s="30"/>
      <c r="H160" s="45"/>
      <c r="I160" s="45"/>
      <c r="J160" s="45"/>
      <c r="K160" s="45"/>
      <c r="L160" s="45"/>
    </row>
    <row r="161" spans="1:12" x14ac:dyDescent="0.25">
      <c r="A161" s="30"/>
      <c r="B161" s="30"/>
      <c r="C161" s="30"/>
      <c r="D161" s="30"/>
      <c r="E161" s="30"/>
      <c r="F161" s="30"/>
      <c r="G161" s="30"/>
      <c r="H161" s="45"/>
      <c r="I161" s="45"/>
      <c r="J161" s="45"/>
      <c r="K161" s="45"/>
      <c r="L161" s="45"/>
    </row>
    <row r="162" spans="1:12" x14ac:dyDescent="0.25">
      <c r="A162" s="30"/>
      <c r="B162" s="30"/>
      <c r="C162" s="30"/>
      <c r="D162" s="30"/>
      <c r="E162" s="30"/>
      <c r="F162" s="30"/>
      <c r="G162" s="30"/>
      <c r="H162" s="45"/>
      <c r="I162" s="45"/>
      <c r="J162" s="45"/>
      <c r="K162" s="45"/>
      <c r="L162" s="45"/>
    </row>
    <row r="163" spans="1:12" x14ac:dyDescent="0.25">
      <c r="A163" s="30"/>
      <c r="B163" s="30"/>
      <c r="C163" s="30"/>
      <c r="D163" s="30"/>
      <c r="E163" s="30"/>
      <c r="F163" s="30"/>
      <c r="G163" s="30"/>
      <c r="H163" s="45"/>
      <c r="I163" s="45"/>
      <c r="J163" s="45"/>
      <c r="K163" s="45"/>
      <c r="L163" s="45"/>
    </row>
    <row r="164" spans="1:12" x14ac:dyDescent="0.25">
      <c r="A164" s="30"/>
      <c r="B164" s="30"/>
      <c r="C164" s="30"/>
      <c r="D164" s="30"/>
      <c r="E164" s="30"/>
      <c r="F164" s="30"/>
      <c r="G164" s="30"/>
    </row>
    <row r="165" spans="1:12" x14ac:dyDescent="0.25">
      <c r="A165" s="30"/>
      <c r="B165" s="30"/>
      <c r="C165" s="30"/>
      <c r="D165" s="30"/>
      <c r="E165" s="30"/>
      <c r="F165" s="30"/>
      <c r="G165" s="30"/>
    </row>
    <row r="166" spans="1:12" x14ac:dyDescent="0.25">
      <c r="A166" s="30"/>
      <c r="B166" s="30"/>
      <c r="C166" s="30"/>
      <c r="D166" s="30"/>
      <c r="E166" s="30"/>
      <c r="F166" s="30"/>
      <c r="G166" s="30"/>
    </row>
    <row r="167" spans="1:12" x14ac:dyDescent="0.25">
      <c r="A167" s="30"/>
      <c r="B167" s="30"/>
      <c r="C167" s="30"/>
      <c r="D167" s="30"/>
      <c r="E167" s="30"/>
      <c r="F167" s="30"/>
      <c r="G167" s="30"/>
    </row>
    <row r="168" spans="1:12" x14ac:dyDescent="0.25">
      <c r="A168" s="30"/>
      <c r="B168" s="30"/>
      <c r="C168" s="30"/>
      <c r="D168" s="30"/>
      <c r="E168" s="30"/>
      <c r="F168" s="30"/>
      <c r="G168" s="30"/>
    </row>
    <row r="169" spans="1:12" x14ac:dyDescent="0.25">
      <c r="A169" s="30"/>
      <c r="B169" s="30"/>
      <c r="C169" s="30"/>
      <c r="D169" s="30"/>
      <c r="E169" s="30"/>
      <c r="F169" s="30"/>
      <c r="G169" s="30"/>
    </row>
    <row r="170" spans="1:12" x14ac:dyDescent="0.25">
      <c r="A170" s="30"/>
      <c r="B170" s="30"/>
      <c r="C170" s="30"/>
      <c r="D170" s="30"/>
      <c r="E170" s="30"/>
      <c r="F170" s="30"/>
      <c r="G170" s="30"/>
    </row>
    <row r="171" spans="1:12" x14ac:dyDescent="0.25">
      <c r="A171" s="30"/>
      <c r="B171" s="30"/>
      <c r="C171" s="30"/>
      <c r="D171" s="30"/>
      <c r="E171" s="30"/>
      <c r="F171" s="30"/>
      <c r="G171" s="30"/>
    </row>
    <row r="172" spans="1:12" x14ac:dyDescent="0.25">
      <c r="A172" s="30"/>
      <c r="B172" s="30"/>
      <c r="C172" s="30"/>
      <c r="D172" s="30"/>
      <c r="E172" s="30"/>
      <c r="F172" s="30"/>
      <c r="G172" s="30"/>
    </row>
    <row r="173" spans="1:12" x14ac:dyDescent="0.25">
      <c r="A173" s="30"/>
      <c r="B173" s="30"/>
      <c r="C173" s="30"/>
      <c r="D173" s="30"/>
      <c r="E173" s="30"/>
      <c r="F173" s="30"/>
      <c r="G173" s="30"/>
    </row>
    <row r="174" spans="1:12" x14ac:dyDescent="0.25">
      <c r="A174" s="30"/>
      <c r="B174" s="30"/>
      <c r="C174" s="30"/>
      <c r="D174" s="30"/>
      <c r="E174" s="30"/>
      <c r="F174" s="30"/>
      <c r="G174" s="30"/>
    </row>
    <row r="175" spans="1:12" x14ac:dyDescent="0.25">
      <c r="A175" s="30"/>
      <c r="B175" s="30"/>
      <c r="C175" s="30"/>
      <c r="D175" s="30"/>
      <c r="E175" s="30"/>
      <c r="F175" s="30"/>
      <c r="G175" s="30"/>
    </row>
    <row r="176" spans="1:12" x14ac:dyDescent="0.25">
      <c r="A176" s="30"/>
      <c r="B176" s="30"/>
      <c r="C176" s="30"/>
      <c r="D176" s="30"/>
      <c r="E176" s="30"/>
      <c r="F176" s="30"/>
      <c r="G176" s="30"/>
    </row>
    <row r="177" spans="1:7" x14ac:dyDescent="0.25">
      <c r="A177" s="30"/>
      <c r="B177" s="30"/>
      <c r="C177" s="30"/>
      <c r="D177" s="30"/>
      <c r="E177" s="30"/>
      <c r="F177" s="30"/>
      <c r="G177" s="30"/>
    </row>
    <row r="178" spans="1:7" x14ac:dyDescent="0.25">
      <c r="A178" s="30"/>
      <c r="B178" s="30"/>
      <c r="C178" s="30"/>
      <c r="D178" s="30"/>
      <c r="E178" s="30"/>
      <c r="F178" s="30"/>
      <c r="G178" s="30"/>
    </row>
    <row r="179" spans="1:7" x14ac:dyDescent="0.25">
      <c r="A179" s="30"/>
      <c r="B179" s="30"/>
      <c r="C179" s="30"/>
      <c r="D179" s="30"/>
      <c r="E179" s="30"/>
      <c r="F179" s="30"/>
      <c r="G179" s="30"/>
    </row>
    <row r="180" spans="1:7" x14ac:dyDescent="0.25">
      <c r="A180" s="30"/>
      <c r="B180" s="30"/>
      <c r="C180" s="30"/>
      <c r="D180" s="30"/>
      <c r="E180" s="30"/>
      <c r="F180" s="30"/>
      <c r="G180" s="30"/>
    </row>
    <row r="181" spans="1:7" x14ac:dyDescent="0.25">
      <c r="A181" s="30"/>
      <c r="B181" s="30"/>
      <c r="C181" s="30"/>
      <c r="D181" s="30"/>
      <c r="E181" s="30"/>
      <c r="F181" s="30"/>
      <c r="G181" s="30"/>
    </row>
    <row r="182" spans="1:7" x14ac:dyDescent="0.25">
      <c r="A182" s="30"/>
      <c r="B182" s="30"/>
      <c r="C182" s="30"/>
      <c r="D182" s="30"/>
      <c r="E182" s="30"/>
      <c r="F182" s="30"/>
      <c r="G182" s="30"/>
    </row>
    <row r="183" spans="1:7" x14ac:dyDescent="0.25">
      <c r="A183" s="30"/>
      <c r="B183" s="30"/>
      <c r="C183" s="30"/>
      <c r="D183" s="30"/>
      <c r="E183" s="30"/>
      <c r="F183" s="30"/>
      <c r="G183" s="30"/>
    </row>
    <row r="184" spans="1:7" x14ac:dyDescent="0.25">
      <c r="A184" s="30"/>
      <c r="B184" s="30"/>
      <c r="C184" s="30"/>
      <c r="D184" s="30"/>
      <c r="E184" s="30"/>
      <c r="F184" s="30"/>
      <c r="G184" s="30"/>
    </row>
    <row r="185" spans="1:7" x14ac:dyDescent="0.25">
      <c r="A185" s="30"/>
      <c r="B185" s="30"/>
      <c r="C185" s="30"/>
      <c r="D185" s="30"/>
      <c r="E185" s="30"/>
      <c r="F185" s="30"/>
      <c r="G185" s="30"/>
    </row>
    <row r="186" spans="1:7" x14ac:dyDescent="0.25">
      <c r="A186" s="30"/>
      <c r="B186" s="30"/>
      <c r="C186" s="30"/>
      <c r="D186" s="30"/>
      <c r="E186" s="30"/>
      <c r="F186" s="30"/>
      <c r="G186" s="30"/>
    </row>
    <row r="187" spans="1:7" x14ac:dyDescent="0.25">
      <c r="A187" s="30"/>
      <c r="B187" s="30"/>
      <c r="C187" s="30"/>
      <c r="D187" s="30"/>
      <c r="E187" s="30"/>
      <c r="F187" s="30"/>
      <c r="G187" s="30"/>
    </row>
    <row r="188" spans="1:7" x14ac:dyDescent="0.25">
      <c r="A188" s="30"/>
      <c r="B188" s="30"/>
      <c r="C188" s="30"/>
      <c r="D188" s="30"/>
      <c r="E188" s="30"/>
      <c r="F188" s="30"/>
      <c r="G188" s="30"/>
    </row>
    <row r="189" spans="1:7" x14ac:dyDescent="0.25">
      <c r="A189" s="30"/>
      <c r="B189" s="30"/>
      <c r="C189" s="30"/>
      <c r="D189" s="30"/>
      <c r="E189" s="30"/>
      <c r="F189" s="30"/>
      <c r="G189" s="30"/>
    </row>
    <row r="190" spans="1:7" x14ac:dyDescent="0.25">
      <c r="A190" s="30"/>
      <c r="B190" s="30"/>
      <c r="C190" s="30"/>
      <c r="D190" s="30"/>
      <c r="E190" s="30"/>
      <c r="F190" s="30"/>
      <c r="G190" s="30"/>
    </row>
    <row r="191" spans="1:7" x14ac:dyDescent="0.25">
      <c r="A191" s="30"/>
      <c r="B191" s="30"/>
      <c r="C191" s="30"/>
      <c r="D191" s="30"/>
      <c r="E191" s="30"/>
      <c r="F191" s="30"/>
      <c r="G191" s="30"/>
    </row>
    <row r="192" spans="1:7" x14ac:dyDescent="0.25">
      <c r="A192" s="30"/>
      <c r="B192" s="30"/>
      <c r="C192" s="30"/>
      <c r="D192" s="30"/>
      <c r="E192" s="30"/>
      <c r="F192" s="30"/>
      <c r="G192" s="30"/>
    </row>
    <row r="193" spans="1:7" x14ac:dyDescent="0.25">
      <c r="A193" s="30"/>
      <c r="B193" s="30"/>
      <c r="C193" s="30"/>
      <c r="D193" s="30"/>
      <c r="E193" s="30"/>
      <c r="F193" s="30"/>
      <c r="G193" s="30"/>
    </row>
    <row r="194" spans="1:7" x14ac:dyDescent="0.25">
      <c r="A194" s="30"/>
      <c r="B194" s="30"/>
      <c r="C194" s="30"/>
      <c r="D194" s="30"/>
      <c r="E194" s="30"/>
      <c r="F194" s="30"/>
      <c r="G194" s="30"/>
    </row>
    <row r="195" spans="1:7" x14ac:dyDescent="0.25">
      <c r="A195" s="30"/>
      <c r="B195" s="30"/>
      <c r="C195" s="30"/>
      <c r="D195" s="30"/>
      <c r="E195" s="30"/>
      <c r="F195" s="30"/>
      <c r="G195" s="30"/>
    </row>
    <row r="196" spans="1:7" x14ac:dyDescent="0.25">
      <c r="A196" s="30"/>
      <c r="B196" s="30"/>
      <c r="C196" s="30"/>
      <c r="D196" s="30"/>
      <c r="E196" s="30"/>
      <c r="F196" s="30"/>
      <c r="G196" s="30"/>
    </row>
    <row r="197" spans="1:7" x14ac:dyDescent="0.25">
      <c r="A197" s="30"/>
      <c r="B197" s="30"/>
      <c r="C197" s="30"/>
      <c r="D197" s="30"/>
      <c r="E197" s="30"/>
      <c r="F197" s="30"/>
      <c r="G197" s="30"/>
    </row>
    <row r="198" spans="1:7" x14ac:dyDescent="0.25">
      <c r="A198" s="30"/>
      <c r="B198" s="30"/>
      <c r="C198" s="30"/>
      <c r="D198" s="30"/>
      <c r="E198" s="30"/>
      <c r="F198" s="30"/>
      <c r="G198" s="30"/>
    </row>
    <row r="199" spans="1:7" x14ac:dyDescent="0.25">
      <c r="A199" s="30"/>
      <c r="B199" s="30"/>
      <c r="C199" s="30"/>
      <c r="D199" s="30"/>
      <c r="E199" s="30"/>
      <c r="F199" s="30"/>
      <c r="G199" s="30"/>
    </row>
    <row r="200" spans="1:7" x14ac:dyDescent="0.25">
      <c r="A200" s="30"/>
      <c r="B200" s="30"/>
      <c r="C200" s="30"/>
      <c r="D200" s="30"/>
      <c r="E200" s="30"/>
      <c r="F200" s="30"/>
      <c r="G200" s="30"/>
    </row>
    <row r="201" spans="1:7" x14ac:dyDescent="0.25">
      <c r="A201" s="30"/>
      <c r="B201" s="30"/>
      <c r="C201" s="30"/>
      <c r="D201" s="30"/>
      <c r="E201" s="30"/>
      <c r="F201" s="30"/>
      <c r="G201" s="30"/>
    </row>
    <row r="202" spans="1:7" x14ac:dyDescent="0.25">
      <c r="A202" s="30"/>
      <c r="B202" s="30"/>
      <c r="C202" s="30"/>
      <c r="D202" s="30"/>
      <c r="E202" s="30"/>
      <c r="F202" s="30"/>
      <c r="G202" s="30"/>
    </row>
    <row r="203" spans="1:7" x14ac:dyDescent="0.25">
      <c r="A203" s="30"/>
      <c r="B203" s="30"/>
      <c r="C203" s="30"/>
      <c r="D203" s="30"/>
      <c r="E203" s="30"/>
      <c r="F203" s="30"/>
      <c r="G203" s="30"/>
    </row>
    <row r="204" spans="1:7" x14ac:dyDescent="0.25">
      <c r="A204" s="30"/>
      <c r="B204" s="30"/>
      <c r="C204" s="30"/>
      <c r="D204" s="30"/>
      <c r="E204" s="30"/>
      <c r="F204" s="30"/>
      <c r="G204" s="30"/>
    </row>
    <row r="205" spans="1:7" x14ac:dyDescent="0.25">
      <c r="A205" s="30"/>
      <c r="B205" s="30"/>
      <c r="C205" s="30"/>
      <c r="D205" s="30"/>
      <c r="E205" s="30"/>
      <c r="F205" s="30"/>
      <c r="G205" s="30"/>
    </row>
    <row r="206" spans="1:7" x14ac:dyDescent="0.25">
      <c r="A206" s="30"/>
      <c r="B206" s="30"/>
      <c r="C206" s="30"/>
      <c r="D206" s="30"/>
      <c r="E206" s="30"/>
      <c r="F206" s="30"/>
      <c r="G206" s="30"/>
    </row>
    <row r="207" spans="1:7" x14ac:dyDescent="0.25">
      <c r="A207" s="30"/>
      <c r="B207" s="30"/>
      <c r="C207" s="30"/>
      <c r="D207" s="30"/>
      <c r="E207" s="30"/>
      <c r="F207" s="30"/>
      <c r="G207" s="30"/>
    </row>
    <row r="208" spans="1:7" x14ac:dyDescent="0.25">
      <c r="A208" s="30"/>
      <c r="B208" s="30"/>
      <c r="C208" s="30"/>
      <c r="D208" s="30"/>
      <c r="E208" s="30"/>
      <c r="F208" s="30"/>
      <c r="G208" s="30"/>
    </row>
    <row r="209" spans="1:7" x14ac:dyDescent="0.25">
      <c r="A209" s="30"/>
      <c r="B209" s="30"/>
      <c r="C209" s="30"/>
      <c r="D209" s="30"/>
      <c r="E209" s="30"/>
      <c r="F209" s="30"/>
      <c r="G209" s="30"/>
    </row>
    <row r="210" spans="1:7" x14ac:dyDescent="0.25">
      <c r="A210" s="30"/>
      <c r="B210" s="30"/>
      <c r="C210" s="30"/>
      <c r="D210" s="30"/>
      <c r="E210" s="30"/>
      <c r="F210" s="30"/>
      <c r="G210" s="30"/>
    </row>
    <row r="211" spans="1:7" x14ac:dyDescent="0.25">
      <c r="A211" s="30"/>
      <c r="B211" s="30"/>
      <c r="C211" s="30"/>
      <c r="D211" s="30"/>
      <c r="E211" s="30"/>
      <c r="F211" s="30"/>
      <c r="G211" s="30"/>
    </row>
    <row r="212" spans="1:7" x14ac:dyDescent="0.25">
      <c r="A212" s="30"/>
      <c r="B212" s="30"/>
      <c r="C212" s="30"/>
      <c r="D212" s="30"/>
      <c r="E212" s="30"/>
      <c r="F212" s="30"/>
      <c r="G212" s="30"/>
    </row>
    <row r="213" spans="1:7" x14ac:dyDescent="0.25">
      <c r="A213" s="30"/>
      <c r="B213" s="30"/>
      <c r="C213" s="30"/>
      <c r="D213" s="30"/>
      <c r="E213" s="30"/>
      <c r="F213" s="30"/>
      <c r="G213" s="30"/>
    </row>
    <row r="214" spans="1:7" x14ac:dyDescent="0.25">
      <c r="A214" s="30"/>
      <c r="B214" s="30"/>
      <c r="C214" s="30"/>
      <c r="D214" s="30"/>
      <c r="E214" s="30"/>
      <c r="F214" s="30"/>
      <c r="G214" s="30"/>
    </row>
    <row r="215" spans="1:7" x14ac:dyDescent="0.25">
      <c r="A215" s="30"/>
      <c r="B215" s="30"/>
      <c r="C215" s="30"/>
      <c r="D215" s="30"/>
      <c r="E215" s="30"/>
      <c r="F215" s="30"/>
      <c r="G215" s="30"/>
    </row>
    <row r="216" spans="1:7" x14ac:dyDescent="0.25">
      <c r="A216" s="30"/>
      <c r="B216" s="30"/>
      <c r="C216" s="30"/>
      <c r="D216" s="30"/>
      <c r="E216" s="30"/>
      <c r="F216" s="30"/>
      <c r="G216" s="30"/>
    </row>
    <row r="217" spans="1:7" x14ac:dyDescent="0.25">
      <c r="A217" s="30"/>
      <c r="B217" s="30"/>
      <c r="C217" s="30"/>
      <c r="D217" s="30"/>
      <c r="E217" s="30"/>
      <c r="F217" s="30"/>
      <c r="G217" s="30"/>
    </row>
    <row r="218" spans="1:7" x14ac:dyDescent="0.25">
      <c r="A218" s="30"/>
      <c r="B218" s="30"/>
      <c r="C218" s="30"/>
      <c r="D218" s="30"/>
      <c r="E218" s="30"/>
      <c r="F218" s="30"/>
      <c r="G218" s="30"/>
    </row>
    <row r="219" spans="1:7" x14ac:dyDescent="0.25">
      <c r="A219" s="30"/>
      <c r="B219" s="30"/>
      <c r="C219" s="30"/>
      <c r="D219" s="30"/>
      <c r="E219" s="30"/>
      <c r="F219" s="30"/>
      <c r="G219" s="30"/>
    </row>
    <row r="220" spans="1:7" x14ac:dyDescent="0.25">
      <c r="A220" s="30"/>
      <c r="B220" s="30"/>
      <c r="C220" s="30"/>
      <c r="D220" s="30"/>
      <c r="E220" s="30"/>
      <c r="F220" s="30"/>
      <c r="G220" s="30"/>
    </row>
    <row r="221" spans="1:7" x14ac:dyDescent="0.25">
      <c r="A221" s="30"/>
      <c r="B221" s="30"/>
      <c r="C221" s="30"/>
      <c r="D221" s="30"/>
      <c r="E221" s="30"/>
      <c r="F221" s="30"/>
      <c r="G221" s="30"/>
    </row>
    <row r="222" spans="1:7" x14ac:dyDescent="0.25">
      <c r="A222" s="30"/>
      <c r="B222" s="30"/>
      <c r="C222" s="30"/>
      <c r="D222" s="30"/>
      <c r="E222" s="30"/>
      <c r="F222" s="30"/>
      <c r="G222" s="30"/>
    </row>
    <row r="223" spans="1:7" x14ac:dyDescent="0.25">
      <c r="A223" s="30"/>
      <c r="B223" s="30"/>
      <c r="C223" s="30"/>
      <c r="D223" s="30"/>
      <c r="E223" s="30"/>
      <c r="F223" s="30"/>
      <c r="G223" s="30"/>
    </row>
    <row r="224" spans="1:7" x14ac:dyDescent="0.25">
      <c r="A224" s="30"/>
      <c r="B224" s="30"/>
      <c r="C224" s="30"/>
      <c r="D224" s="30"/>
      <c r="E224" s="30"/>
      <c r="F224" s="30"/>
      <c r="G224" s="30"/>
    </row>
    <row r="225" spans="1:7" x14ac:dyDescent="0.25">
      <c r="A225" s="30"/>
      <c r="B225" s="30"/>
      <c r="C225" s="30"/>
      <c r="D225" s="30"/>
      <c r="E225" s="30"/>
      <c r="F225" s="30"/>
      <c r="G225" s="30"/>
    </row>
    <row r="226" spans="1:7" x14ac:dyDescent="0.25">
      <c r="A226" s="30"/>
      <c r="B226" s="30"/>
      <c r="C226" s="30"/>
      <c r="D226" s="30"/>
      <c r="E226" s="30"/>
      <c r="F226" s="30"/>
      <c r="G226" s="30"/>
    </row>
    <row r="227" spans="1:7" x14ac:dyDescent="0.25">
      <c r="A227" s="30"/>
      <c r="B227" s="30"/>
      <c r="C227" s="30"/>
      <c r="D227" s="30"/>
      <c r="E227" s="30"/>
      <c r="F227" s="30"/>
      <c r="G227" s="30"/>
    </row>
    <row r="228" spans="1:7" x14ac:dyDescent="0.25">
      <c r="A228" s="30"/>
      <c r="B228" s="30"/>
      <c r="C228" s="30"/>
      <c r="D228" s="30"/>
      <c r="E228" s="30"/>
      <c r="F228" s="30"/>
      <c r="G228" s="30"/>
    </row>
    <row r="229" spans="1:7" x14ac:dyDescent="0.25">
      <c r="A229" s="30"/>
      <c r="B229" s="30"/>
      <c r="C229" s="30"/>
      <c r="D229" s="30"/>
      <c r="E229" s="30"/>
      <c r="F229" s="30"/>
      <c r="G229" s="30"/>
    </row>
    <row r="230" spans="1:7" x14ac:dyDescent="0.25">
      <c r="A230" s="30"/>
      <c r="B230" s="30"/>
      <c r="C230" s="30"/>
      <c r="D230" s="30"/>
      <c r="E230" s="30"/>
      <c r="F230" s="30"/>
      <c r="G230" s="30"/>
    </row>
    <row r="231" spans="1:7" x14ac:dyDescent="0.25">
      <c r="A231" s="30"/>
      <c r="B231" s="30"/>
      <c r="C231" s="30"/>
      <c r="D231" s="30"/>
      <c r="E231" s="30"/>
      <c r="F231" s="30"/>
      <c r="G231" s="30"/>
    </row>
    <row r="232" spans="1:7" x14ac:dyDescent="0.25">
      <c r="A232" s="30"/>
      <c r="B232" s="30"/>
      <c r="C232" s="30"/>
      <c r="D232" s="30"/>
      <c r="E232" s="30"/>
      <c r="F232" s="30"/>
      <c r="G232" s="30"/>
    </row>
    <row r="233" spans="1:7" x14ac:dyDescent="0.25">
      <c r="A233" s="30"/>
      <c r="B233" s="30"/>
      <c r="C233" s="30"/>
      <c r="D233" s="30"/>
      <c r="E233" s="30"/>
      <c r="F233" s="30"/>
      <c r="G233" s="30"/>
    </row>
    <row r="234" spans="1:7" x14ac:dyDescent="0.25">
      <c r="A234" s="30"/>
      <c r="B234" s="30"/>
      <c r="C234" s="30"/>
      <c r="D234" s="30"/>
      <c r="E234" s="30"/>
      <c r="F234" s="30"/>
      <c r="G234" s="30"/>
    </row>
    <row r="235" spans="1:7" x14ac:dyDescent="0.25">
      <c r="A235" s="30"/>
      <c r="B235" s="30"/>
      <c r="C235" s="30"/>
      <c r="D235" s="30"/>
      <c r="E235" s="30"/>
      <c r="F235" s="30"/>
      <c r="G235" s="30"/>
    </row>
    <row r="236" spans="1:7" x14ac:dyDescent="0.25">
      <c r="A236" s="30"/>
      <c r="B236" s="30"/>
      <c r="C236" s="30"/>
      <c r="D236" s="30"/>
      <c r="E236" s="30"/>
      <c r="F236" s="30"/>
      <c r="G236" s="30"/>
    </row>
    <row r="237" spans="1:7" x14ac:dyDescent="0.25">
      <c r="A237" s="30"/>
      <c r="B237" s="30"/>
      <c r="C237" s="30"/>
      <c r="D237" s="30"/>
      <c r="E237" s="30"/>
      <c r="F237" s="30"/>
      <c r="G237" s="30"/>
    </row>
    <row r="238" spans="1:7" x14ac:dyDescent="0.25">
      <c r="A238" s="30"/>
      <c r="B238" s="30"/>
      <c r="C238" s="30"/>
      <c r="D238" s="30"/>
      <c r="E238" s="30"/>
      <c r="F238" s="30"/>
      <c r="G238" s="30"/>
    </row>
    <row r="239" spans="1:7" x14ac:dyDescent="0.25">
      <c r="A239" s="30"/>
      <c r="B239" s="30"/>
      <c r="C239" s="30"/>
      <c r="D239" s="30"/>
      <c r="E239" s="30"/>
      <c r="F239" s="30"/>
      <c r="G239" s="30"/>
    </row>
    <row r="240" spans="1:7" x14ac:dyDescent="0.25">
      <c r="A240" s="30"/>
      <c r="B240" s="30"/>
      <c r="C240" s="30"/>
      <c r="D240" s="30"/>
      <c r="E240" s="30"/>
      <c r="F240" s="30"/>
      <c r="G240" s="30"/>
    </row>
    <row r="241" spans="1:7" x14ac:dyDescent="0.25">
      <c r="A241" s="30"/>
      <c r="B241" s="30"/>
      <c r="C241" s="30"/>
      <c r="D241" s="30"/>
      <c r="E241" s="30"/>
      <c r="F241" s="30"/>
      <c r="G241" s="30"/>
    </row>
    <row r="242" spans="1:7" x14ac:dyDescent="0.25">
      <c r="A242" s="30"/>
      <c r="B242" s="30"/>
      <c r="C242" s="30"/>
      <c r="D242" s="30"/>
      <c r="E242" s="30"/>
      <c r="F242" s="30"/>
      <c r="G242" s="30"/>
    </row>
    <row r="243" spans="1:7" x14ac:dyDescent="0.25">
      <c r="A243" s="30"/>
      <c r="B243" s="30"/>
      <c r="C243" s="30"/>
      <c r="D243" s="30"/>
      <c r="E243" s="30"/>
      <c r="F243" s="30"/>
      <c r="G243" s="30"/>
    </row>
    <row r="244" spans="1:7" x14ac:dyDescent="0.25">
      <c r="A244" s="30"/>
      <c r="B244" s="30"/>
      <c r="C244" s="30"/>
      <c r="D244" s="30"/>
      <c r="E244" s="30"/>
      <c r="F244" s="30"/>
      <c r="G244" s="30"/>
    </row>
    <row r="245" spans="1:7" x14ac:dyDescent="0.25">
      <c r="A245" s="30"/>
      <c r="B245" s="30"/>
      <c r="C245" s="30"/>
      <c r="D245" s="30"/>
      <c r="E245" s="30"/>
      <c r="F245" s="30"/>
      <c r="G245" s="30"/>
    </row>
    <row r="246" spans="1:7" x14ac:dyDescent="0.25">
      <c r="A246" s="30"/>
      <c r="B246" s="30"/>
      <c r="C246" s="30"/>
      <c r="D246" s="30"/>
      <c r="E246" s="30"/>
      <c r="F246" s="30"/>
      <c r="G246" s="30"/>
    </row>
    <row r="247" spans="1:7" x14ac:dyDescent="0.25">
      <c r="A247" s="30"/>
      <c r="B247" s="30"/>
      <c r="C247" s="30"/>
      <c r="D247" s="30"/>
      <c r="E247" s="30"/>
      <c r="F247" s="30"/>
      <c r="G247" s="30"/>
    </row>
    <row r="248" spans="1:7" x14ac:dyDescent="0.25">
      <c r="A248" s="30"/>
      <c r="B248" s="30"/>
      <c r="C248" s="30"/>
      <c r="D248" s="30"/>
      <c r="E248" s="30"/>
      <c r="F248" s="30"/>
      <c r="G248" s="30"/>
    </row>
    <row r="249" spans="1:7" x14ac:dyDescent="0.25">
      <c r="A249" s="30"/>
      <c r="B249" s="30"/>
      <c r="C249" s="30"/>
      <c r="D249" s="30"/>
      <c r="E249" s="30"/>
      <c r="F249" s="30"/>
      <c r="G249" s="30"/>
    </row>
    <row r="250" spans="1:7" x14ac:dyDescent="0.25">
      <c r="A250" s="30"/>
      <c r="B250" s="30"/>
      <c r="C250" s="30"/>
      <c r="D250" s="30"/>
      <c r="E250" s="30"/>
      <c r="F250" s="30"/>
      <c r="G250" s="30"/>
    </row>
    <row r="251" spans="1:7" x14ac:dyDescent="0.25">
      <c r="A251" s="30"/>
      <c r="B251" s="30"/>
      <c r="C251" s="30"/>
      <c r="D251" s="30"/>
      <c r="E251" s="30"/>
      <c r="F251" s="30"/>
      <c r="G251" s="30"/>
    </row>
    <row r="252" spans="1:7" x14ac:dyDescent="0.25">
      <c r="A252" s="30"/>
      <c r="B252" s="30"/>
      <c r="C252" s="30"/>
      <c r="D252" s="30"/>
      <c r="E252" s="30"/>
      <c r="F252" s="30"/>
      <c r="G252" s="30"/>
    </row>
    <row r="253" spans="1:7" x14ac:dyDescent="0.25">
      <c r="A253" s="30"/>
      <c r="B253" s="30"/>
      <c r="C253" s="30"/>
      <c r="D253" s="30"/>
      <c r="E253" s="30"/>
      <c r="F253" s="30"/>
      <c r="G253" s="30"/>
    </row>
    <row r="254" spans="1:7" x14ac:dyDescent="0.25">
      <c r="A254" s="30"/>
      <c r="B254" s="30"/>
      <c r="C254" s="30"/>
      <c r="D254" s="30"/>
      <c r="E254" s="30"/>
      <c r="F254" s="30"/>
      <c r="G254" s="30"/>
    </row>
    <row r="255" spans="1:7" x14ac:dyDescent="0.25">
      <c r="A255" s="30"/>
      <c r="B255" s="30"/>
      <c r="C255" s="30"/>
      <c r="D255" s="30"/>
      <c r="E255" s="30"/>
      <c r="F255" s="30"/>
      <c r="G255" s="30"/>
    </row>
    <row r="256" spans="1:7" x14ac:dyDescent="0.25">
      <c r="A256" s="30"/>
      <c r="B256" s="30"/>
      <c r="C256" s="30"/>
      <c r="D256" s="30"/>
      <c r="E256" s="30"/>
      <c r="F256" s="30"/>
      <c r="G256" s="30"/>
    </row>
    <row r="257" spans="1:7" x14ac:dyDescent="0.25">
      <c r="A257" s="30"/>
      <c r="B257" s="30"/>
      <c r="C257" s="30"/>
      <c r="D257" s="30"/>
      <c r="E257" s="30"/>
      <c r="F257" s="30"/>
      <c r="G257" s="30"/>
    </row>
    <row r="258" spans="1:7" x14ac:dyDescent="0.25">
      <c r="A258" s="30"/>
      <c r="B258" s="30"/>
      <c r="C258" s="30"/>
      <c r="D258" s="30"/>
      <c r="E258" s="30"/>
      <c r="F258" s="30"/>
      <c r="G258" s="30"/>
    </row>
    <row r="259" spans="1:7" x14ac:dyDescent="0.25">
      <c r="A259" s="30"/>
      <c r="B259" s="30"/>
      <c r="C259" s="30"/>
      <c r="D259" s="30"/>
      <c r="E259" s="30"/>
      <c r="F259" s="30"/>
      <c r="G259" s="30"/>
    </row>
    <row r="260" spans="1:7" x14ac:dyDescent="0.25">
      <c r="A260" s="30"/>
      <c r="B260" s="30"/>
      <c r="C260" s="30"/>
      <c r="D260" s="30"/>
      <c r="E260" s="30"/>
      <c r="F260" s="30"/>
      <c r="G260" s="30"/>
    </row>
    <row r="261" spans="1:7" x14ac:dyDescent="0.25">
      <c r="A261" s="30"/>
      <c r="B261" s="30"/>
      <c r="C261" s="30"/>
      <c r="D261" s="30"/>
      <c r="E261" s="30"/>
      <c r="F261" s="30"/>
      <c r="G261" s="30"/>
    </row>
    <row r="262" spans="1:7" x14ac:dyDescent="0.25">
      <c r="A262" s="30"/>
      <c r="B262" s="30"/>
      <c r="C262" s="30"/>
      <c r="D262" s="30"/>
      <c r="E262" s="30"/>
      <c r="F262" s="30"/>
      <c r="G262" s="30"/>
    </row>
    <row r="263" spans="1:7" x14ac:dyDescent="0.25">
      <c r="A263" s="30"/>
      <c r="B263" s="30"/>
      <c r="C263" s="30"/>
      <c r="D263" s="30"/>
      <c r="E263" s="30"/>
      <c r="F263" s="30"/>
      <c r="G263" s="30"/>
    </row>
    <row r="264" spans="1:7" x14ac:dyDescent="0.25">
      <c r="A264" s="30"/>
      <c r="B264" s="30"/>
      <c r="C264" s="30"/>
      <c r="D264" s="30"/>
      <c r="E264" s="30"/>
      <c r="F264" s="30"/>
      <c r="G264" s="30"/>
    </row>
    <row r="265" spans="1:7" x14ac:dyDescent="0.25">
      <c r="A265" s="30"/>
      <c r="B265" s="30"/>
      <c r="C265" s="30"/>
      <c r="D265" s="30"/>
      <c r="E265" s="30"/>
      <c r="F265" s="30"/>
      <c r="G265" s="30"/>
    </row>
    <row r="266" spans="1:7" x14ac:dyDescent="0.25">
      <c r="A266" s="30"/>
      <c r="B266" s="30"/>
      <c r="C266" s="30"/>
      <c r="D266" s="30"/>
      <c r="E266" s="30"/>
      <c r="F266" s="30"/>
      <c r="G266" s="30"/>
    </row>
    <row r="267" spans="1:7" x14ac:dyDescent="0.25">
      <c r="A267" s="30"/>
      <c r="B267" s="30"/>
      <c r="C267" s="30"/>
      <c r="D267" s="30"/>
      <c r="E267" s="30"/>
      <c r="F267" s="30"/>
      <c r="G267" s="30"/>
    </row>
    <row r="268" spans="1:7" x14ac:dyDescent="0.25">
      <c r="A268" s="30"/>
      <c r="B268" s="30"/>
      <c r="C268" s="30"/>
      <c r="D268" s="30"/>
      <c r="E268" s="30"/>
      <c r="F268" s="30"/>
      <c r="G268" s="30"/>
    </row>
    <row r="269" spans="1:7" x14ac:dyDescent="0.25">
      <c r="A269" s="30"/>
      <c r="B269" s="30"/>
      <c r="C269" s="30"/>
      <c r="D269" s="30"/>
      <c r="E269" s="30"/>
      <c r="F269" s="30"/>
      <c r="G269" s="30"/>
    </row>
    <row r="270" spans="1:7" x14ac:dyDescent="0.25">
      <c r="A270" s="30"/>
      <c r="B270" s="30"/>
      <c r="C270" s="30"/>
      <c r="D270" s="30"/>
      <c r="E270" s="30"/>
      <c r="F270" s="30"/>
      <c r="G270" s="30"/>
    </row>
    <row r="271" spans="1:7" x14ac:dyDescent="0.25">
      <c r="A271" s="30"/>
      <c r="B271" s="30"/>
      <c r="C271" s="30"/>
      <c r="D271" s="30"/>
      <c r="E271" s="30"/>
      <c r="F271" s="30"/>
      <c r="G271" s="30"/>
    </row>
    <row r="272" spans="1:7" x14ac:dyDescent="0.25">
      <c r="A272" s="30"/>
      <c r="B272" s="30"/>
      <c r="C272" s="30"/>
      <c r="D272" s="30"/>
      <c r="E272" s="30"/>
      <c r="F272" s="30"/>
      <c r="G272" s="30"/>
    </row>
    <row r="273" spans="1:7" x14ac:dyDescent="0.25">
      <c r="A273" s="30"/>
      <c r="B273" s="30"/>
      <c r="C273" s="30"/>
      <c r="D273" s="30"/>
      <c r="E273" s="30"/>
      <c r="F273" s="30"/>
      <c r="G273" s="30"/>
    </row>
    <row r="274" spans="1:7" x14ac:dyDescent="0.25">
      <c r="A274" s="30"/>
      <c r="B274" s="30"/>
      <c r="C274" s="30"/>
      <c r="D274" s="30"/>
      <c r="E274" s="30"/>
      <c r="F274" s="30"/>
      <c r="G274" s="30"/>
    </row>
    <row r="275" spans="1:7" x14ac:dyDescent="0.25">
      <c r="A275" s="30"/>
      <c r="B275" s="30"/>
      <c r="C275" s="30"/>
      <c r="D275" s="30"/>
      <c r="E275" s="30"/>
      <c r="F275" s="30"/>
      <c r="G275" s="30"/>
    </row>
    <row r="276" spans="1:7" x14ac:dyDescent="0.25">
      <c r="A276" s="30"/>
      <c r="B276" s="30"/>
      <c r="C276" s="30"/>
      <c r="D276" s="30"/>
      <c r="E276" s="30"/>
      <c r="F276" s="30"/>
      <c r="G276" s="30"/>
    </row>
    <row r="277" spans="1:7" x14ac:dyDescent="0.25">
      <c r="A277" s="30"/>
      <c r="B277" s="30"/>
      <c r="C277" s="30"/>
      <c r="D277" s="30"/>
      <c r="E277" s="30"/>
      <c r="F277" s="30"/>
      <c r="G277" s="30"/>
    </row>
    <row r="278" spans="1:7" x14ac:dyDescent="0.25">
      <c r="A278" s="30"/>
      <c r="B278" s="30"/>
      <c r="C278" s="30"/>
      <c r="D278" s="30"/>
      <c r="E278" s="30"/>
      <c r="F278" s="30"/>
      <c r="G278" s="30"/>
    </row>
    <row r="279" spans="1:7" x14ac:dyDescent="0.25">
      <c r="A279" s="30"/>
      <c r="B279" s="30"/>
      <c r="C279" s="30"/>
      <c r="D279" s="30"/>
      <c r="E279" s="30"/>
      <c r="F279" s="30"/>
      <c r="G279" s="30"/>
    </row>
    <row r="280" spans="1:7" x14ac:dyDescent="0.25">
      <c r="A280" s="30"/>
      <c r="B280" s="30"/>
      <c r="C280" s="30"/>
      <c r="D280" s="30"/>
      <c r="E280" s="30"/>
      <c r="F280" s="30"/>
      <c r="G280" s="30"/>
    </row>
    <row r="281" spans="1:7" x14ac:dyDescent="0.25">
      <c r="A281" s="30"/>
      <c r="B281" s="30"/>
      <c r="C281" s="30"/>
      <c r="D281" s="30"/>
      <c r="E281" s="30"/>
      <c r="F281" s="30"/>
      <c r="G281" s="30"/>
    </row>
    <row r="282" spans="1:7" x14ac:dyDescent="0.25">
      <c r="A282" s="30"/>
      <c r="B282" s="30"/>
      <c r="C282" s="30"/>
      <c r="D282" s="30"/>
      <c r="E282" s="30"/>
      <c r="F282" s="30"/>
      <c r="G282" s="30"/>
    </row>
    <row r="283" spans="1:7" x14ac:dyDescent="0.25">
      <c r="A283" s="30"/>
      <c r="B283" s="30"/>
      <c r="C283" s="30"/>
      <c r="D283" s="30"/>
      <c r="E283" s="30"/>
      <c r="F283" s="30"/>
      <c r="G283" s="30"/>
    </row>
    <row r="284" spans="1:7" x14ac:dyDescent="0.25">
      <c r="A284" s="30"/>
      <c r="B284" s="30"/>
      <c r="C284" s="30"/>
      <c r="D284" s="30"/>
      <c r="E284" s="30"/>
      <c r="F284" s="30"/>
      <c r="G284" s="30"/>
    </row>
    <row r="285" spans="1:7" x14ac:dyDescent="0.25">
      <c r="A285" s="30"/>
      <c r="B285" s="30"/>
      <c r="C285" s="30"/>
      <c r="D285" s="30"/>
      <c r="E285" s="30"/>
      <c r="F285" s="30"/>
      <c r="G285" s="30"/>
    </row>
    <row r="286" spans="1:7" x14ac:dyDescent="0.25">
      <c r="A286" s="30"/>
      <c r="B286" s="30"/>
      <c r="C286" s="30"/>
      <c r="D286" s="30"/>
      <c r="E286" s="30"/>
      <c r="F286" s="30"/>
      <c r="G286" s="30"/>
    </row>
    <row r="287" spans="1:7" x14ac:dyDescent="0.25">
      <c r="A287" s="30"/>
      <c r="B287" s="30"/>
      <c r="C287" s="30"/>
      <c r="D287" s="30"/>
      <c r="E287" s="30"/>
      <c r="F287" s="30"/>
      <c r="G287" s="30"/>
    </row>
    <row r="288" spans="1:7" x14ac:dyDescent="0.25">
      <c r="A288" s="30"/>
      <c r="B288" s="30"/>
      <c r="C288" s="30"/>
      <c r="D288" s="30"/>
      <c r="E288" s="30"/>
      <c r="F288" s="30"/>
      <c r="G288" s="30"/>
    </row>
    <row r="289" spans="1:7" x14ac:dyDescent="0.25">
      <c r="A289" s="30"/>
      <c r="B289" s="30"/>
      <c r="C289" s="30"/>
      <c r="D289" s="30"/>
      <c r="E289" s="30"/>
      <c r="F289" s="30"/>
      <c r="G289" s="30"/>
    </row>
    <row r="290" spans="1:7" x14ac:dyDescent="0.25">
      <c r="A290" s="30"/>
      <c r="B290" s="30"/>
      <c r="C290" s="30"/>
      <c r="D290" s="30"/>
      <c r="E290" s="30"/>
      <c r="F290" s="30"/>
      <c r="G290" s="30"/>
    </row>
    <row r="291" spans="1:7" x14ac:dyDescent="0.25">
      <c r="A291" s="30"/>
      <c r="B291" s="30"/>
      <c r="C291" s="30"/>
      <c r="D291" s="30"/>
      <c r="E291" s="30"/>
      <c r="F291" s="30"/>
      <c r="G291" s="30"/>
    </row>
    <row r="292" spans="1:7" x14ac:dyDescent="0.25">
      <c r="A292" s="30"/>
      <c r="B292" s="30"/>
      <c r="C292" s="30"/>
      <c r="D292" s="30"/>
      <c r="E292" s="30"/>
      <c r="F292" s="30"/>
      <c r="G292" s="30"/>
    </row>
    <row r="293" spans="1:7" x14ac:dyDescent="0.25">
      <c r="A293" s="30"/>
      <c r="B293" s="30"/>
      <c r="C293" s="30"/>
      <c r="D293" s="30"/>
      <c r="E293" s="30"/>
      <c r="F293" s="30"/>
      <c r="G293" s="30"/>
    </row>
    <row r="294" spans="1:7" x14ac:dyDescent="0.25">
      <c r="A294" s="30"/>
      <c r="B294" s="30"/>
      <c r="C294" s="30"/>
      <c r="D294" s="30"/>
      <c r="E294" s="30"/>
      <c r="F294" s="30"/>
      <c r="G294" s="30"/>
    </row>
    <row r="295" spans="1:7" x14ac:dyDescent="0.25">
      <c r="A295" s="30"/>
      <c r="B295" s="30"/>
      <c r="C295" s="30"/>
      <c r="D295" s="30"/>
      <c r="E295" s="30"/>
      <c r="F295" s="30"/>
      <c r="G295" s="30"/>
    </row>
    <row r="296" spans="1:7" x14ac:dyDescent="0.25">
      <c r="A296" s="30"/>
      <c r="B296" s="30"/>
      <c r="C296" s="30"/>
      <c r="D296" s="30"/>
      <c r="E296" s="30"/>
      <c r="F296" s="30"/>
      <c r="G296" s="30"/>
    </row>
    <row r="297" spans="1:7" x14ac:dyDescent="0.25">
      <c r="A297" s="30"/>
      <c r="B297" s="30"/>
      <c r="C297" s="30"/>
      <c r="D297" s="30"/>
      <c r="E297" s="30"/>
      <c r="F297" s="30"/>
      <c r="G297" s="30"/>
    </row>
    <row r="298" spans="1:7" x14ac:dyDescent="0.25">
      <c r="A298" s="30"/>
      <c r="B298" s="30"/>
      <c r="C298" s="30"/>
      <c r="D298" s="30"/>
      <c r="E298" s="30"/>
      <c r="F298" s="30"/>
      <c r="G298" s="30"/>
    </row>
    <row r="299" spans="1:7" x14ac:dyDescent="0.25">
      <c r="A299" s="30"/>
      <c r="B299" s="30"/>
      <c r="C299" s="30"/>
      <c r="D299" s="30"/>
      <c r="E299" s="30"/>
      <c r="F299" s="30"/>
      <c r="G299" s="30"/>
    </row>
    <row r="300" spans="1:7" x14ac:dyDescent="0.25">
      <c r="A300" s="30"/>
      <c r="B300" s="30"/>
      <c r="C300" s="30"/>
      <c r="D300" s="30"/>
      <c r="E300" s="30"/>
      <c r="F300" s="30"/>
      <c r="G300" s="30"/>
    </row>
    <row r="301" spans="1:7" x14ac:dyDescent="0.25">
      <c r="A301" s="30"/>
      <c r="B301" s="30"/>
      <c r="C301" s="30"/>
      <c r="D301" s="30"/>
      <c r="E301" s="30"/>
      <c r="F301" s="30"/>
      <c r="G301" s="30"/>
    </row>
    <row r="302" spans="1:7" x14ac:dyDescent="0.25">
      <c r="A302" s="30"/>
      <c r="B302" s="30"/>
      <c r="C302" s="30"/>
      <c r="D302" s="30"/>
      <c r="E302" s="30"/>
      <c r="F302" s="30"/>
      <c r="G302" s="30"/>
    </row>
    <row r="303" spans="1:7" x14ac:dyDescent="0.25">
      <c r="A303" s="30"/>
      <c r="B303" s="30"/>
      <c r="C303" s="30"/>
      <c r="D303" s="30"/>
      <c r="E303" s="30"/>
      <c r="F303" s="30"/>
      <c r="G303" s="30"/>
    </row>
    <row r="304" spans="1:7" x14ac:dyDescent="0.25">
      <c r="A304" s="30"/>
      <c r="B304" s="30"/>
      <c r="C304" s="30"/>
      <c r="D304" s="30"/>
      <c r="E304" s="30"/>
      <c r="F304" s="30"/>
      <c r="G304" s="30"/>
    </row>
    <row r="305" spans="1:7" x14ac:dyDescent="0.25">
      <c r="A305" s="30"/>
      <c r="B305" s="30"/>
      <c r="C305" s="30"/>
      <c r="D305" s="30"/>
      <c r="E305" s="30"/>
      <c r="F305" s="30"/>
      <c r="G305" s="30"/>
    </row>
    <row r="306" spans="1:7" x14ac:dyDescent="0.25">
      <c r="A306" s="30"/>
      <c r="B306" s="30"/>
      <c r="C306" s="30"/>
      <c r="D306" s="30"/>
      <c r="E306" s="30"/>
      <c r="F306" s="30"/>
      <c r="G306" s="30"/>
    </row>
    <row r="307" spans="1:7" x14ac:dyDescent="0.25">
      <c r="A307" s="30"/>
      <c r="B307" s="30"/>
      <c r="C307" s="30"/>
      <c r="D307" s="30"/>
      <c r="E307" s="30"/>
      <c r="F307" s="30"/>
      <c r="G307" s="30"/>
    </row>
    <row r="308" spans="1:7" x14ac:dyDescent="0.25">
      <c r="A308" s="30"/>
      <c r="B308" s="30"/>
      <c r="C308" s="30"/>
      <c r="D308" s="30"/>
      <c r="E308" s="30"/>
      <c r="F308" s="30"/>
      <c r="G308" s="30"/>
    </row>
    <row r="309" spans="1:7" x14ac:dyDescent="0.25">
      <c r="A309" s="30"/>
      <c r="B309" s="30"/>
      <c r="C309" s="30"/>
      <c r="D309" s="30"/>
      <c r="E309" s="30"/>
      <c r="F309" s="30"/>
      <c r="G309" s="30"/>
    </row>
    <row r="310" spans="1:7" x14ac:dyDescent="0.25">
      <c r="A310" s="30"/>
      <c r="B310" s="30"/>
      <c r="C310" s="30"/>
      <c r="D310" s="30"/>
      <c r="E310" s="30"/>
      <c r="F310" s="30"/>
      <c r="G310" s="30"/>
    </row>
    <row r="311" spans="1:7" x14ac:dyDescent="0.25">
      <c r="A311" s="30"/>
      <c r="B311" s="30"/>
      <c r="C311" s="30"/>
      <c r="D311" s="30"/>
      <c r="E311" s="30"/>
      <c r="F311" s="30"/>
      <c r="G311" s="30"/>
    </row>
    <row r="312" spans="1:7" x14ac:dyDescent="0.25">
      <c r="A312" s="30"/>
      <c r="B312" s="30"/>
      <c r="C312" s="30"/>
      <c r="D312" s="30"/>
      <c r="E312" s="30"/>
      <c r="F312" s="30"/>
      <c r="G312" s="30"/>
    </row>
    <row r="313" spans="1:7" x14ac:dyDescent="0.25">
      <c r="A313" s="30"/>
      <c r="B313" s="30"/>
      <c r="C313" s="30"/>
      <c r="D313" s="30"/>
      <c r="E313" s="30"/>
      <c r="F313" s="30"/>
      <c r="G313" s="30"/>
    </row>
    <row r="314" spans="1:7" x14ac:dyDescent="0.25">
      <c r="A314" s="30"/>
      <c r="B314" s="30"/>
      <c r="C314" s="30"/>
      <c r="D314" s="30"/>
      <c r="E314" s="30"/>
      <c r="F314" s="30"/>
      <c r="G314" s="30"/>
    </row>
    <row r="315" spans="1:7" x14ac:dyDescent="0.25">
      <c r="A315" s="30"/>
      <c r="B315" s="30"/>
      <c r="C315" s="30"/>
      <c r="D315" s="30"/>
      <c r="E315" s="30"/>
      <c r="F315" s="30"/>
      <c r="G315" s="30"/>
    </row>
    <row r="316" spans="1:7" x14ac:dyDescent="0.25">
      <c r="A316" s="30"/>
      <c r="B316" s="30"/>
      <c r="C316" s="30"/>
      <c r="D316" s="30"/>
      <c r="E316" s="30"/>
      <c r="F316" s="30"/>
      <c r="G316" s="30"/>
    </row>
    <row r="317" spans="1:7" x14ac:dyDescent="0.25">
      <c r="A317" s="30"/>
      <c r="B317" s="30"/>
      <c r="C317" s="30"/>
      <c r="D317" s="30"/>
      <c r="E317" s="30"/>
      <c r="F317" s="30"/>
      <c r="G317" s="30"/>
    </row>
    <row r="318" spans="1:7" x14ac:dyDescent="0.25">
      <c r="A318" s="30"/>
      <c r="B318" s="30"/>
      <c r="C318" s="30"/>
      <c r="D318" s="30"/>
      <c r="E318" s="30"/>
      <c r="F318" s="30"/>
      <c r="G318" s="30"/>
    </row>
    <row r="319" spans="1:7" x14ac:dyDescent="0.25">
      <c r="A319" s="30"/>
      <c r="B319" s="30"/>
      <c r="C319" s="30"/>
      <c r="D319" s="30"/>
      <c r="E319" s="30"/>
      <c r="F319" s="30"/>
      <c r="G319" s="30"/>
    </row>
    <row r="320" spans="1:7" x14ac:dyDescent="0.25">
      <c r="A320" s="30"/>
      <c r="B320" s="30"/>
      <c r="C320" s="30"/>
      <c r="D320" s="30"/>
      <c r="E320" s="30"/>
      <c r="F320" s="30"/>
      <c r="G320" s="30"/>
    </row>
    <row r="321" spans="1:7" x14ac:dyDescent="0.25">
      <c r="A321" s="30"/>
      <c r="B321" s="30"/>
      <c r="C321" s="30"/>
      <c r="D321" s="30"/>
      <c r="E321" s="30"/>
      <c r="F321" s="30"/>
      <c r="G321" s="30"/>
    </row>
    <row r="322" spans="1:7" x14ac:dyDescent="0.25">
      <c r="A322" s="30"/>
      <c r="B322" s="30"/>
      <c r="C322" s="30"/>
      <c r="D322" s="30"/>
      <c r="E322" s="30"/>
      <c r="F322" s="30"/>
      <c r="G322" s="30"/>
    </row>
    <row r="323" spans="1:7" x14ac:dyDescent="0.25">
      <c r="A323" s="30"/>
      <c r="B323" s="30"/>
      <c r="C323" s="30"/>
      <c r="D323" s="30"/>
      <c r="E323" s="30"/>
      <c r="F323" s="30"/>
      <c r="G323" s="30"/>
    </row>
    <row r="324" spans="1:7" x14ac:dyDescent="0.25">
      <c r="A324" s="30"/>
      <c r="B324" s="30"/>
      <c r="C324" s="30"/>
      <c r="D324" s="30"/>
      <c r="E324" s="30"/>
      <c r="F324" s="30"/>
      <c r="G324" s="30"/>
    </row>
    <row r="325" spans="1:7" x14ac:dyDescent="0.25">
      <c r="A325" s="30"/>
      <c r="B325" s="30"/>
      <c r="C325" s="30"/>
      <c r="D325" s="30"/>
      <c r="E325" s="30"/>
      <c r="F325" s="30"/>
      <c r="G325" s="30"/>
    </row>
    <row r="326" spans="1:7" x14ac:dyDescent="0.25">
      <c r="A326" s="30"/>
      <c r="B326" s="30"/>
      <c r="C326" s="30"/>
      <c r="D326" s="30"/>
      <c r="E326" s="30"/>
      <c r="F326" s="30"/>
      <c r="G326" s="30"/>
    </row>
    <row r="327" spans="1:7" x14ac:dyDescent="0.25">
      <c r="A327" s="30"/>
      <c r="B327" s="30"/>
      <c r="C327" s="30"/>
      <c r="D327" s="30"/>
      <c r="E327" s="30"/>
      <c r="F327" s="30"/>
      <c r="G327" s="30"/>
    </row>
    <row r="328" spans="1:7" x14ac:dyDescent="0.25">
      <c r="A328" s="30"/>
      <c r="B328" s="30"/>
      <c r="C328" s="30"/>
      <c r="D328" s="30"/>
      <c r="E328" s="30"/>
      <c r="F328" s="30"/>
      <c r="G328" s="30"/>
    </row>
    <row r="329" spans="1:7" x14ac:dyDescent="0.25">
      <c r="A329" s="30"/>
      <c r="B329" s="30"/>
      <c r="C329" s="30"/>
      <c r="D329" s="30"/>
      <c r="E329" s="30"/>
      <c r="F329" s="30"/>
      <c r="G329" s="30"/>
    </row>
    <row r="330" spans="1:7" x14ac:dyDescent="0.25">
      <c r="A330" s="30"/>
      <c r="B330" s="30"/>
      <c r="C330" s="30"/>
      <c r="D330" s="30"/>
      <c r="E330" s="30"/>
      <c r="F330" s="30"/>
      <c r="G330" s="30"/>
    </row>
    <row r="331" spans="1:7" x14ac:dyDescent="0.25">
      <c r="A331" s="30"/>
      <c r="B331" s="30"/>
      <c r="C331" s="30"/>
      <c r="D331" s="30"/>
      <c r="E331" s="30"/>
      <c r="F331" s="30"/>
      <c r="G331" s="30"/>
    </row>
    <row r="332" spans="1:7" x14ac:dyDescent="0.25">
      <c r="A332" s="30"/>
      <c r="B332" s="30"/>
      <c r="C332" s="30"/>
      <c r="D332" s="30"/>
      <c r="E332" s="30"/>
      <c r="F332" s="30"/>
      <c r="G332" s="30"/>
    </row>
    <row r="333" spans="1:7" x14ac:dyDescent="0.25">
      <c r="A333" s="30"/>
      <c r="B333" s="30"/>
      <c r="C333" s="30"/>
      <c r="D333" s="30"/>
      <c r="E333" s="30"/>
      <c r="F333" s="30"/>
      <c r="G333" s="30"/>
    </row>
    <row r="334" spans="1:7" x14ac:dyDescent="0.25">
      <c r="A334" s="30"/>
      <c r="B334" s="30"/>
      <c r="C334" s="30"/>
      <c r="D334" s="30"/>
      <c r="E334" s="30"/>
      <c r="F334" s="30"/>
      <c r="G334" s="30"/>
    </row>
    <row r="335" spans="1:7" x14ac:dyDescent="0.25">
      <c r="A335" s="30"/>
      <c r="B335" s="30"/>
      <c r="C335" s="30"/>
      <c r="D335" s="30"/>
      <c r="E335" s="30"/>
      <c r="F335" s="30"/>
      <c r="G335" s="30"/>
    </row>
    <row r="336" spans="1:7" x14ac:dyDescent="0.25">
      <c r="A336" s="30"/>
      <c r="B336" s="30"/>
      <c r="C336" s="30"/>
      <c r="D336" s="30"/>
      <c r="E336" s="30"/>
      <c r="F336" s="30"/>
      <c r="G336" s="30"/>
    </row>
    <row r="337" spans="1:7" x14ac:dyDescent="0.25">
      <c r="A337" s="30"/>
      <c r="B337" s="30"/>
      <c r="C337" s="30"/>
      <c r="D337" s="30"/>
      <c r="E337" s="30"/>
      <c r="F337" s="30"/>
      <c r="G337" s="30"/>
    </row>
    <row r="338" spans="1:7" x14ac:dyDescent="0.25">
      <c r="A338" s="30"/>
      <c r="B338" s="30"/>
      <c r="C338" s="30"/>
      <c r="D338" s="30"/>
      <c r="E338" s="30"/>
      <c r="F338" s="30"/>
      <c r="G338" s="30"/>
    </row>
    <row r="339" spans="1:7" x14ac:dyDescent="0.25">
      <c r="A339" s="30"/>
      <c r="B339" s="30"/>
      <c r="C339" s="30"/>
      <c r="D339" s="30"/>
      <c r="E339" s="30"/>
      <c r="F339" s="30"/>
      <c r="G339" s="30"/>
    </row>
    <row r="340" spans="1:7" x14ac:dyDescent="0.25">
      <c r="A340" s="30"/>
      <c r="B340" s="30"/>
      <c r="C340" s="30"/>
      <c r="D340" s="30"/>
      <c r="E340" s="30"/>
      <c r="F340" s="30"/>
      <c r="G340" s="30"/>
    </row>
    <row r="341" spans="1:7" x14ac:dyDescent="0.25">
      <c r="A341" s="30"/>
      <c r="B341" s="30"/>
      <c r="C341" s="30"/>
      <c r="D341" s="30"/>
      <c r="E341" s="30"/>
      <c r="F341" s="30"/>
      <c r="G341" s="30"/>
    </row>
    <row r="342" spans="1:7" x14ac:dyDescent="0.25">
      <c r="A342" s="30"/>
      <c r="B342" s="30"/>
      <c r="C342" s="30"/>
      <c r="D342" s="30"/>
      <c r="E342" s="30"/>
      <c r="F342" s="30"/>
      <c r="G342" s="30"/>
    </row>
    <row r="343" spans="1:7" x14ac:dyDescent="0.25">
      <c r="A343" s="30"/>
      <c r="B343" s="30"/>
      <c r="C343" s="30"/>
      <c r="D343" s="30"/>
      <c r="E343" s="30"/>
      <c r="F343" s="30"/>
      <c r="G343" s="30"/>
    </row>
    <row r="344" spans="1:7" x14ac:dyDescent="0.25">
      <c r="A344" s="30"/>
      <c r="B344" s="30"/>
      <c r="C344" s="30"/>
      <c r="D344" s="30"/>
      <c r="E344" s="30"/>
      <c r="F344" s="30"/>
      <c r="G344" s="30"/>
    </row>
    <row r="345" spans="1:7" x14ac:dyDescent="0.25">
      <c r="A345" s="30"/>
      <c r="B345" s="30"/>
      <c r="C345" s="30"/>
      <c r="D345" s="30"/>
      <c r="E345" s="30"/>
      <c r="F345" s="30"/>
      <c r="G345" s="30"/>
    </row>
    <row r="346" spans="1:7" x14ac:dyDescent="0.25">
      <c r="A346" s="30"/>
      <c r="B346" s="30"/>
      <c r="C346" s="30"/>
      <c r="D346" s="30"/>
      <c r="E346" s="30"/>
      <c r="F346" s="30"/>
      <c r="G346" s="30"/>
    </row>
    <row r="347" spans="1:7" x14ac:dyDescent="0.25">
      <c r="A347" s="30"/>
      <c r="B347" s="30"/>
      <c r="C347" s="30"/>
      <c r="D347" s="30"/>
      <c r="E347" s="30"/>
      <c r="F347" s="30"/>
      <c r="G347" s="30"/>
    </row>
    <row r="348" spans="1:7" x14ac:dyDescent="0.25">
      <c r="A348" s="30"/>
      <c r="B348" s="30"/>
      <c r="C348" s="30"/>
      <c r="D348" s="30"/>
      <c r="E348" s="30"/>
      <c r="F348" s="30"/>
      <c r="G348" s="30"/>
    </row>
    <row r="349" spans="1:7" x14ac:dyDescent="0.25">
      <c r="A349" s="30"/>
      <c r="B349" s="30"/>
      <c r="C349" s="30"/>
      <c r="D349" s="30"/>
      <c r="E349" s="30"/>
      <c r="F349" s="30"/>
      <c r="G349" s="30"/>
    </row>
    <row r="350" spans="1:7" x14ac:dyDescent="0.25">
      <c r="A350" s="30"/>
      <c r="B350" s="30"/>
      <c r="C350" s="30"/>
      <c r="D350" s="30"/>
      <c r="E350" s="30"/>
      <c r="F350" s="30"/>
      <c r="G350" s="30"/>
    </row>
    <row r="351" spans="1:7" x14ac:dyDescent="0.25">
      <c r="A351" s="30"/>
      <c r="B351" s="30"/>
      <c r="C351" s="30"/>
      <c r="D351" s="30"/>
      <c r="E351" s="30"/>
      <c r="F351" s="30"/>
      <c r="G351" s="30"/>
    </row>
    <row r="352" spans="1:7" x14ac:dyDescent="0.25">
      <c r="A352" s="30"/>
      <c r="B352" s="30"/>
      <c r="C352" s="30"/>
      <c r="D352" s="30"/>
      <c r="E352" s="30"/>
      <c r="F352" s="30"/>
      <c r="G352" s="30"/>
    </row>
    <row r="353" spans="1:7" x14ac:dyDescent="0.25">
      <c r="A353" s="30"/>
      <c r="B353" s="30"/>
      <c r="C353" s="30"/>
      <c r="D353" s="30"/>
      <c r="E353" s="30"/>
      <c r="F353" s="30"/>
      <c r="G353" s="30"/>
    </row>
    <row r="354" spans="1:7" x14ac:dyDescent="0.25">
      <c r="A354" s="30"/>
      <c r="B354" s="30"/>
      <c r="C354" s="30"/>
      <c r="D354" s="30"/>
      <c r="E354" s="30"/>
      <c r="F354" s="30"/>
      <c r="G354" s="30"/>
    </row>
    <row r="355" spans="1:7" x14ac:dyDescent="0.25">
      <c r="A355" s="30"/>
      <c r="B355" s="30"/>
      <c r="C355" s="30"/>
      <c r="D355" s="30"/>
      <c r="E355" s="30"/>
      <c r="F355" s="30"/>
      <c r="G355" s="30"/>
    </row>
    <row r="356" spans="1:7" x14ac:dyDescent="0.25">
      <c r="A356" s="30"/>
      <c r="B356" s="30"/>
      <c r="C356" s="30"/>
      <c r="D356" s="30"/>
      <c r="E356" s="30"/>
      <c r="F356" s="30"/>
      <c r="G356" s="30"/>
    </row>
    <row r="357" spans="1:7" x14ac:dyDescent="0.25">
      <c r="A357" s="30"/>
      <c r="B357" s="30"/>
      <c r="C357" s="30"/>
      <c r="D357" s="30"/>
      <c r="E357" s="30"/>
      <c r="F357" s="30"/>
      <c r="G357" s="30"/>
    </row>
    <row r="358" spans="1:7" x14ac:dyDescent="0.25">
      <c r="A358" s="30"/>
      <c r="B358" s="30"/>
      <c r="C358" s="30"/>
      <c r="D358" s="30"/>
      <c r="E358" s="30"/>
      <c r="F358" s="30"/>
      <c r="G358" s="30"/>
    </row>
    <row r="359" spans="1:7" x14ac:dyDescent="0.25">
      <c r="A359" s="30"/>
      <c r="B359" s="30"/>
      <c r="C359" s="30"/>
      <c r="D359" s="30"/>
      <c r="E359" s="30"/>
      <c r="F359" s="30"/>
      <c r="G359" s="30"/>
    </row>
    <row r="360" spans="1:7" x14ac:dyDescent="0.25">
      <c r="A360" s="30"/>
      <c r="B360" s="30"/>
      <c r="C360" s="30"/>
      <c r="D360" s="30"/>
      <c r="E360" s="30"/>
      <c r="F360" s="30"/>
      <c r="G360" s="30"/>
    </row>
    <row r="361" spans="1:7" x14ac:dyDescent="0.25">
      <c r="A361" s="30"/>
      <c r="B361" s="30"/>
      <c r="C361" s="30"/>
      <c r="D361" s="30"/>
      <c r="E361" s="30"/>
      <c r="F361" s="30"/>
      <c r="G361" s="30"/>
    </row>
    <row r="362" spans="1:7" x14ac:dyDescent="0.25">
      <c r="A362" s="30"/>
      <c r="B362" s="30"/>
      <c r="C362" s="30"/>
      <c r="D362" s="30"/>
      <c r="E362" s="30"/>
      <c r="F362" s="30"/>
      <c r="G362" s="30"/>
    </row>
    <row r="363" spans="1:7" x14ac:dyDescent="0.25">
      <c r="A363" s="30"/>
      <c r="B363" s="30"/>
      <c r="C363" s="30"/>
      <c r="D363" s="30"/>
      <c r="E363" s="30"/>
      <c r="F363" s="30"/>
      <c r="G363" s="30"/>
    </row>
    <row r="364" spans="1:7" x14ac:dyDescent="0.25">
      <c r="A364" s="30"/>
      <c r="B364" s="30"/>
      <c r="C364" s="30"/>
      <c r="D364" s="30"/>
      <c r="E364" s="30"/>
      <c r="F364" s="30"/>
      <c r="G364" s="30"/>
    </row>
    <row r="365" spans="1:7" x14ac:dyDescent="0.25">
      <c r="A365" s="30"/>
      <c r="B365" s="30"/>
      <c r="C365" s="30"/>
      <c r="D365" s="30"/>
      <c r="E365" s="30"/>
      <c r="F365" s="30"/>
      <c r="G365" s="30"/>
    </row>
    <row r="366" spans="1:7" x14ac:dyDescent="0.25">
      <c r="A366" s="30"/>
      <c r="B366" s="30"/>
      <c r="C366" s="30"/>
      <c r="D366" s="30"/>
      <c r="E366" s="30"/>
      <c r="F366" s="30"/>
      <c r="G366" s="30"/>
    </row>
    <row r="367" spans="1:7" x14ac:dyDescent="0.25">
      <c r="A367" s="30"/>
      <c r="B367" s="30"/>
      <c r="C367" s="30"/>
      <c r="D367" s="30"/>
      <c r="E367" s="30"/>
      <c r="F367" s="30"/>
      <c r="G367" s="30"/>
    </row>
    <row r="368" spans="1:7" x14ac:dyDescent="0.25">
      <c r="A368" s="30"/>
      <c r="B368" s="30"/>
      <c r="C368" s="30"/>
      <c r="D368" s="30"/>
      <c r="E368" s="30"/>
      <c r="F368" s="30"/>
      <c r="G368" s="30"/>
    </row>
    <row r="369" spans="1:7" x14ac:dyDescent="0.25">
      <c r="A369" s="30"/>
      <c r="B369" s="30"/>
      <c r="C369" s="30"/>
      <c r="D369" s="30"/>
      <c r="E369" s="30"/>
      <c r="F369" s="30"/>
      <c r="G369" s="30"/>
    </row>
    <row r="370" spans="1:7" x14ac:dyDescent="0.25">
      <c r="A370" s="30"/>
      <c r="B370" s="30"/>
      <c r="C370" s="30"/>
      <c r="D370" s="30"/>
      <c r="E370" s="30"/>
      <c r="F370" s="30"/>
      <c r="G370" s="30"/>
    </row>
    <row r="371" spans="1:7" x14ac:dyDescent="0.25">
      <c r="A371" s="30"/>
      <c r="B371" s="30"/>
      <c r="C371" s="30"/>
      <c r="D371" s="30"/>
      <c r="E371" s="30"/>
      <c r="F371" s="30"/>
      <c r="G371" s="30"/>
    </row>
    <row r="372" spans="1:7" x14ac:dyDescent="0.25">
      <c r="A372" s="30"/>
      <c r="B372" s="30"/>
      <c r="C372" s="30"/>
      <c r="D372" s="30"/>
      <c r="E372" s="30"/>
      <c r="F372" s="30"/>
      <c r="G372" s="30"/>
    </row>
    <row r="373" spans="1:7" x14ac:dyDescent="0.25">
      <c r="A373" s="30"/>
      <c r="B373" s="30"/>
      <c r="C373" s="30"/>
      <c r="D373" s="30"/>
      <c r="E373" s="30"/>
      <c r="F373" s="30"/>
      <c r="G373" s="30"/>
    </row>
    <row r="374" spans="1:7" x14ac:dyDescent="0.25">
      <c r="A374" s="30"/>
      <c r="B374" s="30"/>
      <c r="C374" s="30"/>
      <c r="D374" s="30"/>
      <c r="E374" s="30"/>
      <c r="F374" s="30"/>
      <c r="G374" s="30"/>
    </row>
    <row r="375" spans="1:7" x14ac:dyDescent="0.25">
      <c r="A375" s="30"/>
      <c r="B375" s="30"/>
      <c r="C375" s="30"/>
      <c r="D375" s="30"/>
      <c r="E375" s="30"/>
      <c r="F375" s="30"/>
      <c r="G375" s="30"/>
    </row>
    <row r="376" spans="1:7" x14ac:dyDescent="0.25">
      <c r="A376" s="30"/>
      <c r="B376" s="30"/>
      <c r="C376" s="30"/>
      <c r="D376" s="30"/>
      <c r="E376" s="30"/>
      <c r="F376" s="30"/>
      <c r="G376" s="30"/>
    </row>
    <row r="377" spans="1:7" x14ac:dyDescent="0.25">
      <c r="A377" s="30"/>
      <c r="B377" s="30"/>
      <c r="C377" s="30"/>
      <c r="D377" s="30"/>
      <c r="E377" s="30"/>
      <c r="F377" s="30"/>
      <c r="G377" s="30"/>
    </row>
    <row r="378" spans="1:7" x14ac:dyDescent="0.25">
      <c r="A378" s="30"/>
      <c r="B378" s="30"/>
      <c r="C378" s="30"/>
      <c r="D378" s="30"/>
      <c r="E378" s="30"/>
      <c r="F378" s="30"/>
      <c r="G378" s="30"/>
    </row>
    <row r="379" spans="1:7" x14ac:dyDescent="0.25">
      <c r="A379" s="30"/>
      <c r="B379" s="30"/>
      <c r="C379" s="30"/>
      <c r="D379" s="30"/>
      <c r="E379" s="30"/>
      <c r="F379" s="30"/>
      <c r="G379" s="30"/>
    </row>
    <row r="380" spans="1:7" x14ac:dyDescent="0.25">
      <c r="A380" s="30"/>
      <c r="B380" s="30"/>
      <c r="C380" s="30"/>
      <c r="D380" s="30"/>
      <c r="E380" s="30"/>
      <c r="F380" s="30"/>
      <c r="G380" s="30"/>
    </row>
    <row r="381" spans="1:7" x14ac:dyDescent="0.25">
      <c r="A381" s="30"/>
      <c r="B381" s="30"/>
      <c r="C381" s="30"/>
      <c r="D381" s="30"/>
      <c r="E381" s="30"/>
      <c r="F381" s="30"/>
      <c r="G381" s="30"/>
    </row>
    <row r="382" spans="1:7" x14ac:dyDescent="0.25">
      <c r="A382" s="30"/>
      <c r="B382" s="30"/>
      <c r="C382" s="30"/>
      <c r="D382" s="30"/>
      <c r="E382" s="30"/>
      <c r="F382" s="30"/>
      <c r="G382" s="30"/>
    </row>
    <row r="383" spans="1:7" x14ac:dyDescent="0.25">
      <c r="A383" s="30"/>
      <c r="B383" s="30"/>
      <c r="C383" s="30"/>
      <c r="D383" s="30"/>
      <c r="E383" s="30"/>
      <c r="F383" s="30"/>
      <c r="G383" s="30"/>
    </row>
    <row r="384" spans="1:7" x14ac:dyDescent="0.25">
      <c r="A384" s="30"/>
      <c r="B384" s="30"/>
      <c r="C384" s="30"/>
      <c r="D384" s="30"/>
      <c r="E384" s="30"/>
      <c r="F384" s="30"/>
      <c r="G384" s="30"/>
    </row>
    <row r="385" spans="1:7" x14ac:dyDescent="0.25">
      <c r="A385" s="30"/>
      <c r="B385" s="30"/>
      <c r="C385" s="30"/>
      <c r="D385" s="30"/>
      <c r="E385" s="30"/>
      <c r="F385" s="30"/>
      <c r="G385" s="30"/>
    </row>
    <row r="386" spans="1:7" x14ac:dyDescent="0.25">
      <c r="A386" s="30"/>
      <c r="B386" s="30"/>
      <c r="C386" s="30"/>
      <c r="D386" s="30"/>
      <c r="E386" s="30"/>
      <c r="F386" s="30"/>
      <c r="G386" s="30"/>
    </row>
    <row r="387" spans="1:7" x14ac:dyDescent="0.25">
      <c r="A387" s="30"/>
      <c r="B387" s="30"/>
      <c r="C387" s="30"/>
      <c r="D387" s="30"/>
      <c r="E387" s="30"/>
      <c r="F387" s="30"/>
      <c r="G387" s="30"/>
    </row>
    <row r="388" spans="1:7" x14ac:dyDescent="0.25">
      <c r="A388" s="30"/>
      <c r="B388" s="30"/>
      <c r="C388" s="30"/>
      <c r="D388" s="30"/>
      <c r="E388" s="30"/>
      <c r="F388" s="30"/>
      <c r="G388" s="30"/>
    </row>
    <row r="389" spans="1:7" x14ac:dyDescent="0.25">
      <c r="A389" s="30"/>
      <c r="B389" s="30"/>
      <c r="C389" s="30"/>
      <c r="D389" s="30"/>
      <c r="E389" s="30"/>
      <c r="F389" s="30"/>
      <c r="G389" s="30"/>
    </row>
    <row r="390" spans="1:7" x14ac:dyDescent="0.25">
      <c r="A390" s="30"/>
      <c r="B390" s="30"/>
      <c r="C390" s="30"/>
      <c r="D390" s="30"/>
      <c r="E390" s="30"/>
      <c r="F390" s="30"/>
      <c r="G390" s="30"/>
    </row>
    <row r="391" spans="1:7" x14ac:dyDescent="0.25">
      <c r="A391" s="30"/>
      <c r="B391" s="30"/>
      <c r="C391" s="30"/>
      <c r="D391" s="30"/>
      <c r="E391" s="30"/>
      <c r="F391" s="30"/>
      <c r="G391" s="30"/>
    </row>
    <row r="392" spans="1:7" x14ac:dyDescent="0.25">
      <c r="A392" s="30"/>
      <c r="B392" s="30"/>
      <c r="C392" s="30"/>
      <c r="D392" s="30"/>
      <c r="E392" s="30"/>
      <c r="F392" s="30"/>
      <c r="G392" s="30"/>
    </row>
    <row r="393" spans="1:7" x14ac:dyDescent="0.25">
      <c r="A393" s="30"/>
      <c r="B393" s="30"/>
      <c r="C393" s="30"/>
      <c r="D393" s="30"/>
      <c r="E393" s="30"/>
      <c r="F393" s="30"/>
      <c r="G393" s="30"/>
    </row>
    <row r="394" spans="1:7" x14ac:dyDescent="0.25">
      <c r="A394" s="30"/>
      <c r="B394" s="30"/>
      <c r="C394" s="30"/>
      <c r="D394" s="30"/>
      <c r="E394" s="30"/>
      <c r="F394" s="30"/>
      <c r="G394" s="30"/>
    </row>
    <row r="395" spans="1:7" x14ac:dyDescent="0.25">
      <c r="A395" s="30"/>
      <c r="B395" s="30"/>
      <c r="C395" s="30"/>
      <c r="D395" s="30"/>
      <c r="E395" s="30"/>
      <c r="F395" s="30"/>
      <c r="G395" s="30"/>
    </row>
    <row r="396" spans="1:7" x14ac:dyDescent="0.25">
      <c r="A396" s="30"/>
      <c r="B396" s="30"/>
      <c r="C396" s="30"/>
      <c r="D396" s="30"/>
      <c r="E396" s="30"/>
      <c r="F396" s="30"/>
      <c r="G396" s="30"/>
    </row>
    <row r="397" spans="1:7" x14ac:dyDescent="0.25">
      <c r="A397" s="30"/>
      <c r="B397" s="30"/>
      <c r="C397" s="30"/>
      <c r="D397" s="30"/>
      <c r="E397" s="30"/>
      <c r="F397" s="30"/>
      <c r="G397" s="30"/>
    </row>
    <row r="398" spans="1:7" x14ac:dyDescent="0.25">
      <c r="A398" s="30"/>
      <c r="B398" s="30"/>
      <c r="C398" s="30"/>
      <c r="D398" s="30"/>
      <c r="E398" s="30"/>
      <c r="F398" s="30"/>
      <c r="G398" s="30"/>
    </row>
    <row r="399" spans="1:7" x14ac:dyDescent="0.25">
      <c r="A399" s="30"/>
      <c r="B399" s="30"/>
      <c r="C399" s="30"/>
      <c r="D399" s="30"/>
      <c r="E399" s="30"/>
      <c r="F399" s="30"/>
      <c r="G399" s="30"/>
    </row>
    <row r="400" spans="1:7" x14ac:dyDescent="0.25">
      <c r="A400" s="30"/>
      <c r="B400" s="30"/>
      <c r="C400" s="30"/>
      <c r="D400" s="30"/>
      <c r="E400" s="30"/>
      <c r="F400" s="30"/>
      <c r="G400" s="30"/>
    </row>
    <row r="401" spans="1:7" x14ac:dyDescent="0.25">
      <c r="A401" s="30"/>
      <c r="B401" s="30"/>
      <c r="C401" s="30"/>
      <c r="D401" s="30"/>
      <c r="E401" s="30"/>
      <c r="F401" s="30"/>
      <c r="G401" s="30"/>
    </row>
    <row r="402" spans="1:7" x14ac:dyDescent="0.25">
      <c r="A402" s="30"/>
      <c r="B402" s="30"/>
      <c r="C402" s="30"/>
      <c r="D402" s="30"/>
      <c r="E402" s="30"/>
      <c r="F402" s="30"/>
      <c r="G402" s="30"/>
    </row>
    <row r="403" spans="1:7" x14ac:dyDescent="0.25">
      <c r="A403" s="30"/>
      <c r="B403" s="30"/>
      <c r="C403" s="30"/>
      <c r="D403" s="30"/>
      <c r="E403" s="30"/>
      <c r="F403" s="30"/>
      <c r="G403" s="30"/>
    </row>
    <row r="404" spans="1:7" x14ac:dyDescent="0.25">
      <c r="A404" s="30"/>
      <c r="B404" s="30"/>
      <c r="C404" s="30"/>
      <c r="D404" s="30"/>
      <c r="E404" s="30"/>
      <c r="F404" s="30"/>
      <c r="G404" s="30"/>
    </row>
    <row r="405" spans="1:7" x14ac:dyDescent="0.25">
      <c r="A405" s="30"/>
      <c r="B405" s="30"/>
      <c r="C405" s="30"/>
      <c r="D405" s="30"/>
      <c r="E405" s="30"/>
      <c r="F405" s="30"/>
      <c r="G405" s="30"/>
    </row>
    <row r="406" spans="1:7" x14ac:dyDescent="0.25">
      <c r="A406" s="30"/>
      <c r="B406" s="30"/>
      <c r="C406" s="30"/>
      <c r="D406" s="30"/>
      <c r="E406" s="30"/>
      <c r="F406" s="30"/>
      <c r="G406" s="30"/>
    </row>
    <row r="407" spans="1:7" x14ac:dyDescent="0.25">
      <c r="A407" s="30"/>
      <c r="B407" s="30"/>
      <c r="C407" s="30"/>
      <c r="D407" s="30"/>
      <c r="E407" s="30"/>
      <c r="F407" s="30"/>
      <c r="G407" s="30"/>
    </row>
    <row r="408" spans="1:7" x14ac:dyDescent="0.25">
      <c r="A408" s="30"/>
      <c r="B408" s="30"/>
      <c r="C408" s="30"/>
      <c r="D408" s="30"/>
      <c r="E408" s="30"/>
      <c r="F408" s="30"/>
      <c r="G408" s="30"/>
    </row>
    <row r="409" spans="1:7" x14ac:dyDescent="0.25">
      <c r="A409" s="30"/>
      <c r="B409" s="30"/>
      <c r="C409" s="30"/>
      <c r="D409" s="30"/>
      <c r="E409" s="30"/>
      <c r="F409" s="30"/>
      <c r="G409" s="30"/>
    </row>
    <row r="410" spans="1:7" x14ac:dyDescent="0.25">
      <c r="A410" s="30"/>
      <c r="B410" s="30"/>
      <c r="C410" s="30"/>
      <c r="D410" s="30"/>
      <c r="E410" s="30"/>
      <c r="F410" s="30"/>
      <c r="G410" s="30"/>
    </row>
    <row r="411" spans="1:7" x14ac:dyDescent="0.25">
      <c r="A411" s="30"/>
      <c r="B411" s="30"/>
      <c r="C411" s="30"/>
      <c r="D411" s="30"/>
      <c r="E411" s="30"/>
      <c r="F411" s="30"/>
      <c r="G411" s="30"/>
    </row>
    <row r="412" spans="1:7" x14ac:dyDescent="0.25">
      <c r="A412" s="30"/>
      <c r="B412" s="30"/>
      <c r="C412" s="30"/>
      <c r="D412" s="30"/>
      <c r="E412" s="30"/>
      <c r="F412" s="30"/>
      <c r="G412" s="30"/>
    </row>
    <row r="413" spans="1:7" x14ac:dyDescent="0.25">
      <c r="A413" s="30"/>
      <c r="B413" s="30"/>
      <c r="C413" s="30"/>
      <c r="D413" s="30"/>
      <c r="E413" s="30"/>
      <c r="F413" s="30"/>
      <c r="G413" s="30"/>
    </row>
    <row r="414" spans="1:7" x14ac:dyDescent="0.25">
      <c r="A414" s="30"/>
      <c r="B414" s="30"/>
      <c r="C414" s="30"/>
      <c r="D414" s="30"/>
      <c r="E414" s="30"/>
      <c r="F414" s="30"/>
      <c r="G414" s="30"/>
    </row>
    <row r="415" spans="1:7" x14ac:dyDescent="0.25">
      <c r="A415" s="30"/>
      <c r="B415" s="30"/>
      <c r="C415" s="30"/>
      <c r="D415" s="30"/>
      <c r="E415" s="30"/>
      <c r="F415" s="30"/>
      <c r="G415" s="30"/>
    </row>
    <row r="416" spans="1:7" x14ac:dyDescent="0.25">
      <c r="A416" s="30"/>
      <c r="B416" s="30"/>
      <c r="C416" s="30"/>
      <c r="D416" s="30"/>
      <c r="E416" s="30"/>
      <c r="F416" s="30"/>
      <c r="G416" s="30"/>
    </row>
    <row r="417" spans="1:7" x14ac:dyDescent="0.25">
      <c r="A417" s="30"/>
      <c r="B417" s="30"/>
      <c r="C417" s="30"/>
      <c r="D417" s="30"/>
      <c r="E417" s="30"/>
      <c r="F417" s="30"/>
      <c r="G417" s="30"/>
    </row>
    <row r="418" spans="1:7" x14ac:dyDescent="0.25">
      <c r="A418" s="30"/>
      <c r="B418" s="30"/>
      <c r="C418" s="30"/>
      <c r="D418" s="30"/>
      <c r="E418" s="30"/>
      <c r="F418" s="30"/>
      <c r="G418" s="30"/>
    </row>
    <row r="419" spans="1:7" x14ac:dyDescent="0.25">
      <c r="A419" s="30"/>
      <c r="B419" s="30"/>
      <c r="C419" s="30"/>
      <c r="D419" s="30"/>
      <c r="E419" s="30"/>
      <c r="F419" s="30"/>
      <c r="G419" s="30"/>
    </row>
    <row r="420" spans="1:7" x14ac:dyDescent="0.25">
      <c r="A420" s="30"/>
      <c r="B420" s="30"/>
      <c r="C420" s="30"/>
      <c r="D420" s="30"/>
      <c r="E420" s="30"/>
      <c r="F420" s="30"/>
      <c r="G420" s="30"/>
    </row>
    <row r="421" spans="1:7" x14ac:dyDescent="0.25">
      <c r="A421" s="30"/>
      <c r="B421" s="30"/>
      <c r="C421" s="30"/>
      <c r="D421" s="30"/>
      <c r="E421" s="30"/>
      <c r="F421" s="30"/>
      <c r="G421" s="30"/>
    </row>
    <row r="422" spans="1:7" x14ac:dyDescent="0.25">
      <c r="A422" s="30"/>
      <c r="B422" s="30"/>
      <c r="C422" s="30"/>
      <c r="D422" s="30"/>
      <c r="E422" s="30"/>
      <c r="F422" s="30"/>
      <c r="G422" s="30"/>
    </row>
    <row r="423" spans="1:7" x14ac:dyDescent="0.25">
      <c r="A423" s="30"/>
      <c r="B423" s="30"/>
      <c r="C423" s="30"/>
      <c r="D423" s="30"/>
      <c r="E423" s="30"/>
      <c r="F423" s="30"/>
      <c r="G423" s="30"/>
    </row>
    <row r="424" spans="1:7" x14ac:dyDescent="0.25">
      <c r="A424" s="30"/>
      <c r="B424" s="30"/>
      <c r="C424" s="30"/>
      <c r="D424" s="30"/>
      <c r="E424" s="30"/>
      <c r="F424" s="30"/>
      <c r="G424" s="30"/>
    </row>
    <row r="425" spans="1:7" x14ac:dyDescent="0.25">
      <c r="A425" s="30"/>
      <c r="B425" s="30"/>
      <c r="C425" s="30"/>
      <c r="D425" s="30"/>
      <c r="E425" s="30"/>
      <c r="F425" s="30"/>
      <c r="G425" s="30"/>
    </row>
    <row r="426" spans="1:7" x14ac:dyDescent="0.25">
      <c r="A426" s="30"/>
      <c r="B426" s="30"/>
      <c r="C426" s="30"/>
      <c r="D426" s="30"/>
      <c r="E426" s="30"/>
      <c r="F426" s="30"/>
      <c r="G426" s="30"/>
    </row>
    <row r="427" spans="1:7" x14ac:dyDescent="0.25">
      <c r="A427" s="30"/>
      <c r="B427" s="30"/>
      <c r="C427" s="30"/>
      <c r="D427" s="30"/>
      <c r="E427" s="30"/>
      <c r="F427" s="30"/>
      <c r="G427" s="30"/>
    </row>
    <row r="428" spans="1:7" x14ac:dyDescent="0.25">
      <c r="A428" s="30"/>
      <c r="B428" s="30"/>
      <c r="C428" s="30"/>
      <c r="D428" s="30"/>
      <c r="E428" s="30"/>
      <c r="F428" s="30"/>
      <c r="G428" s="30"/>
    </row>
    <row r="429" spans="1:7" x14ac:dyDescent="0.25">
      <c r="A429" s="30"/>
      <c r="B429" s="30"/>
      <c r="C429" s="30"/>
      <c r="D429" s="30"/>
      <c r="E429" s="30"/>
      <c r="F429" s="30"/>
      <c r="G429" s="30"/>
    </row>
    <row r="430" spans="1:7" x14ac:dyDescent="0.25">
      <c r="A430" s="30"/>
      <c r="B430" s="30"/>
      <c r="C430" s="30"/>
      <c r="D430" s="30"/>
      <c r="E430" s="30"/>
      <c r="F430" s="30"/>
      <c r="G430" s="30"/>
    </row>
    <row r="431" spans="1:7" x14ac:dyDescent="0.25">
      <c r="A431" s="30"/>
      <c r="B431" s="30"/>
      <c r="C431" s="30"/>
      <c r="D431" s="30"/>
      <c r="E431" s="30"/>
      <c r="F431" s="30"/>
      <c r="G431" s="30"/>
    </row>
    <row r="432" spans="1:7" x14ac:dyDescent="0.25">
      <c r="A432" s="30"/>
      <c r="B432" s="30"/>
      <c r="C432" s="30"/>
      <c r="D432" s="30"/>
      <c r="E432" s="30"/>
      <c r="F432" s="30"/>
      <c r="G432" s="30"/>
    </row>
    <row r="433" spans="1:7" x14ac:dyDescent="0.25">
      <c r="A433" s="30"/>
      <c r="B433" s="30"/>
      <c r="C433" s="30"/>
      <c r="D433" s="30"/>
      <c r="E433" s="30"/>
      <c r="F433" s="30"/>
      <c r="G433" s="30"/>
    </row>
    <row r="434" spans="1:7" x14ac:dyDescent="0.25">
      <c r="A434" s="30"/>
      <c r="B434" s="30"/>
      <c r="C434" s="30"/>
      <c r="D434" s="30"/>
      <c r="E434" s="30"/>
      <c r="F434" s="30"/>
      <c r="G434" s="30"/>
    </row>
    <row r="435" spans="1:7" x14ac:dyDescent="0.25">
      <c r="A435" s="30"/>
      <c r="B435" s="30"/>
      <c r="C435" s="30"/>
      <c r="D435" s="30"/>
      <c r="E435" s="30"/>
      <c r="F435" s="30"/>
      <c r="G435" s="30"/>
    </row>
    <row r="436" spans="1:7" x14ac:dyDescent="0.25">
      <c r="A436" s="30"/>
      <c r="B436" s="30"/>
      <c r="C436" s="30"/>
      <c r="D436" s="30"/>
      <c r="E436" s="30"/>
      <c r="F436" s="30"/>
      <c r="G436" s="30"/>
    </row>
    <row r="437" spans="1:7" x14ac:dyDescent="0.25">
      <c r="A437" s="30"/>
      <c r="B437" s="30"/>
      <c r="C437" s="30"/>
      <c r="D437" s="30"/>
      <c r="E437" s="30"/>
      <c r="F437" s="30"/>
      <c r="G437" s="30"/>
    </row>
    <row r="438" spans="1:7" x14ac:dyDescent="0.25">
      <c r="A438" s="30"/>
      <c r="B438" s="30"/>
      <c r="C438" s="30"/>
      <c r="D438" s="30"/>
      <c r="E438" s="30"/>
      <c r="F438" s="30"/>
      <c r="G438" s="30"/>
    </row>
    <row r="439" spans="1:7" x14ac:dyDescent="0.25">
      <c r="A439" s="30"/>
      <c r="B439" s="30"/>
      <c r="C439" s="30"/>
      <c r="D439" s="30"/>
      <c r="E439" s="30"/>
      <c r="F439" s="30"/>
      <c r="G439" s="30"/>
    </row>
    <row r="440" spans="1:7" x14ac:dyDescent="0.25">
      <c r="A440" s="30"/>
      <c r="B440" s="30"/>
      <c r="C440" s="30"/>
      <c r="D440" s="30"/>
      <c r="E440" s="30"/>
      <c r="F440" s="30"/>
      <c r="G440" s="30"/>
    </row>
    <row r="441" spans="1:7" x14ac:dyDescent="0.25">
      <c r="A441" s="30"/>
      <c r="B441" s="30"/>
      <c r="C441" s="30"/>
      <c r="D441" s="30"/>
      <c r="E441" s="30"/>
      <c r="F441" s="30"/>
      <c r="G441" s="30"/>
    </row>
    <row r="442" spans="1:7" x14ac:dyDescent="0.25">
      <c r="A442" s="30"/>
      <c r="B442" s="30"/>
      <c r="C442" s="30"/>
      <c r="D442" s="30"/>
      <c r="E442" s="30"/>
      <c r="F442" s="30"/>
      <c r="G442" s="30"/>
    </row>
    <row r="443" spans="1:7" x14ac:dyDescent="0.25">
      <c r="A443" s="30"/>
      <c r="B443" s="30"/>
      <c r="C443" s="30"/>
      <c r="D443" s="30"/>
      <c r="E443" s="30"/>
      <c r="F443" s="30"/>
      <c r="G443" s="30"/>
    </row>
    <row r="444" spans="1:7" x14ac:dyDescent="0.25">
      <c r="A444" s="30"/>
      <c r="B444" s="30"/>
      <c r="C444" s="30"/>
      <c r="D444" s="30"/>
      <c r="E444" s="30"/>
      <c r="F444" s="30"/>
      <c r="G444" s="30"/>
    </row>
    <row r="445" spans="1:7" x14ac:dyDescent="0.25">
      <c r="A445" s="30"/>
      <c r="B445" s="30"/>
      <c r="C445" s="30"/>
      <c r="D445" s="30"/>
      <c r="E445" s="30"/>
      <c r="F445" s="30"/>
      <c r="G445" s="30"/>
    </row>
    <row r="446" spans="1:7" x14ac:dyDescent="0.25">
      <c r="A446" s="30"/>
      <c r="B446" s="30"/>
      <c r="C446" s="30"/>
      <c r="D446" s="30"/>
      <c r="E446" s="30"/>
      <c r="F446" s="30"/>
      <c r="G446" s="30"/>
    </row>
    <row r="447" spans="1:7" x14ac:dyDescent="0.25">
      <c r="A447" s="30"/>
      <c r="B447" s="30"/>
      <c r="C447" s="30"/>
      <c r="D447" s="30"/>
      <c r="E447" s="30"/>
      <c r="F447" s="30"/>
      <c r="G447" s="30"/>
    </row>
    <row r="448" spans="1:7" x14ac:dyDescent="0.25">
      <c r="A448" s="30"/>
      <c r="B448" s="30"/>
      <c r="C448" s="30"/>
      <c r="D448" s="30"/>
      <c r="E448" s="30"/>
      <c r="F448" s="30"/>
      <c r="G448" s="30"/>
    </row>
    <row r="449" spans="1:7" x14ac:dyDescent="0.25">
      <c r="A449" s="30"/>
      <c r="B449" s="30"/>
      <c r="C449" s="30"/>
      <c r="D449" s="30"/>
      <c r="E449" s="30"/>
      <c r="F449" s="30"/>
      <c r="G449" s="30"/>
    </row>
    <row r="450" spans="1:7" x14ac:dyDescent="0.25">
      <c r="A450" s="30"/>
      <c r="B450" s="30"/>
      <c r="C450" s="30"/>
      <c r="D450" s="30"/>
      <c r="E450" s="30"/>
      <c r="F450" s="30"/>
      <c r="G450" s="30"/>
    </row>
    <row r="451" spans="1:7" x14ac:dyDescent="0.25">
      <c r="A451" s="30"/>
      <c r="B451" s="30"/>
      <c r="C451" s="30"/>
      <c r="D451" s="30"/>
      <c r="E451" s="30"/>
      <c r="F451" s="30"/>
      <c r="G451" s="30"/>
    </row>
    <row r="452" spans="1:7" x14ac:dyDescent="0.25">
      <c r="A452" s="30"/>
      <c r="B452" s="30"/>
      <c r="C452" s="30"/>
      <c r="D452" s="30"/>
      <c r="E452" s="30"/>
      <c r="F452" s="30"/>
      <c r="G452" s="30"/>
    </row>
    <row r="453" spans="1:7" x14ac:dyDescent="0.25">
      <c r="A453" s="30"/>
      <c r="B453" s="30"/>
      <c r="C453" s="30"/>
      <c r="D453" s="30"/>
      <c r="E453" s="30"/>
      <c r="F453" s="30"/>
      <c r="G453" s="30"/>
    </row>
    <row r="454" spans="1:7" x14ac:dyDescent="0.25">
      <c r="A454" s="30"/>
      <c r="B454" s="30"/>
      <c r="C454" s="30"/>
      <c r="D454" s="30"/>
      <c r="E454" s="30"/>
      <c r="F454" s="30"/>
      <c r="G454" s="30"/>
    </row>
    <row r="455" spans="1:7" x14ac:dyDescent="0.25">
      <c r="A455" s="30"/>
      <c r="B455" s="30"/>
      <c r="C455" s="30"/>
      <c r="D455" s="30"/>
      <c r="E455" s="30"/>
      <c r="F455" s="30"/>
      <c r="G455" s="30"/>
    </row>
    <row r="456" spans="1:7" x14ac:dyDescent="0.25">
      <c r="A456" s="30"/>
      <c r="B456" s="30"/>
      <c r="C456" s="30"/>
      <c r="D456" s="30"/>
      <c r="E456" s="30"/>
      <c r="F456" s="30"/>
      <c r="G456" s="30"/>
    </row>
    <row r="457" spans="1:7" x14ac:dyDescent="0.25">
      <c r="A457" s="30"/>
      <c r="B457" s="30"/>
      <c r="C457" s="30"/>
      <c r="D457" s="30"/>
      <c r="E457" s="30"/>
      <c r="F457" s="30"/>
      <c r="G457" s="30"/>
    </row>
    <row r="458" spans="1:7" x14ac:dyDescent="0.25">
      <c r="A458" s="30"/>
      <c r="B458" s="30"/>
      <c r="C458" s="30"/>
      <c r="D458" s="30"/>
      <c r="E458" s="30"/>
      <c r="F458" s="30"/>
      <c r="G458" s="30"/>
    </row>
    <row r="459" spans="1:7" x14ac:dyDescent="0.25">
      <c r="A459" s="30"/>
      <c r="B459" s="30"/>
      <c r="C459" s="30"/>
      <c r="D459" s="30"/>
      <c r="E459" s="30"/>
      <c r="F459" s="30"/>
      <c r="G459" s="30"/>
    </row>
    <row r="460" spans="1:7" x14ac:dyDescent="0.25">
      <c r="A460" s="30"/>
      <c r="B460" s="30"/>
      <c r="C460" s="30"/>
      <c r="D460" s="30"/>
      <c r="E460" s="30"/>
      <c r="F460" s="30"/>
      <c r="G460" s="30"/>
    </row>
    <row r="461" spans="1:7" x14ac:dyDescent="0.25">
      <c r="A461" s="30"/>
      <c r="B461" s="30"/>
      <c r="C461" s="30"/>
      <c r="D461" s="30"/>
      <c r="E461" s="30"/>
      <c r="F461" s="30"/>
      <c r="G461" s="30"/>
    </row>
    <row r="462" spans="1:7" x14ac:dyDescent="0.25">
      <c r="A462" s="30"/>
      <c r="B462" s="30"/>
      <c r="C462" s="30"/>
      <c r="D462" s="30"/>
      <c r="E462" s="30"/>
      <c r="F462" s="30"/>
      <c r="G462" s="30"/>
    </row>
    <row r="463" spans="1:7" x14ac:dyDescent="0.25">
      <c r="A463" s="30"/>
      <c r="B463" s="30"/>
      <c r="C463" s="30"/>
      <c r="D463" s="30"/>
      <c r="E463" s="30"/>
      <c r="F463" s="30"/>
      <c r="G463" s="30"/>
    </row>
    <row r="464" spans="1:7" x14ac:dyDescent="0.25">
      <c r="A464" s="30"/>
      <c r="B464" s="30"/>
      <c r="C464" s="30"/>
      <c r="D464" s="30"/>
      <c r="E464" s="30"/>
      <c r="F464" s="30"/>
      <c r="G464" s="30"/>
    </row>
    <row r="465" spans="1:7" x14ac:dyDescent="0.25">
      <c r="A465" s="30"/>
      <c r="B465" s="30"/>
      <c r="C465" s="30"/>
      <c r="D465" s="30"/>
      <c r="E465" s="30"/>
      <c r="F465" s="30"/>
      <c r="G465" s="30"/>
    </row>
    <row r="466" spans="1:7" x14ac:dyDescent="0.25">
      <c r="A466" s="30"/>
      <c r="B466" s="30"/>
      <c r="C466" s="30"/>
      <c r="D466" s="30"/>
      <c r="E466" s="30"/>
      <c r="F466" s="30"/>
      <c r="G466" s="30"/>
    </row>
    <row r="467" spans="1:7" x14ac:dyDescent="0.25">
      <c r="A467" s="30"/>
      <c r="B467" s="30"/>
      <c r="C467" s="30"/>
      <c r="D467" s="30"/>
      <c r="E467" s="30"/>
      <c r="F467" s="30"/>
      <c r="G467" s="30"/>
    </row>
    <row r="468" spans="1:7" x14ac:dyDescent="0.25">
      <c r="A468" s="30"/>
      <c r="B468" s="30"/>
      <c r="C468" s="30"/>
      <c r="D468" s="30"/>
      <c r="E468" s="30"/>
      <c r="F468" s="30"/>
      <c r="G468" s="30"/>
    </row>
    <row r="469" spans="1:7" x14ac:dyDescent="0.25">
      <c r="A469" s="30"/>
      <c r="B469" s="30"/>
      <c r="C469" s="30"/>
      <c r="D469" s="30"/>
      <c r="E469" s="30"/>
      <c r="F469" s="30"/>
      <c r="G469" s="30"/>
    </row>
    <row r="470" spans="1:7" x14ac:dyDescent="0.25">
      <c r="A470" s="30"/>
      <c r="B470" s="30"/>
      <c r="C470" s="30"/>
      <c r="D470" s="30"/>
      <c r="E470" s="30"/>
      <c r="F470" s="30"/>
      <c r="G470" s="30"/>
    </row>
    <row r="471" spans="1:7" x14ac:dyDescent="0.25">
      <c r="A471" s="30"/>
      <c r="B471" s="30"/>
      <c r="C471" s="30"/>
      <c r="D471" s="30"/>
      <c r="E471" s="30"/>
      <c r="F471" s="30"/>
      <c r="G471" s="30"/>
    </row>
    <row r="472" spans="1:7" x14ac:dyDescent="0.25">
      <c r="A472" s="30"/>
      <c r="B472" s="30"/>
      <c r="C472" s="30"/>
      <c r="D472" s="30"/>
      <c r="E472" s="30"/>
      <c r="F472" s="30"/>
      <c r="G472" s="30"/>
    </row>
    <row r="473" spans="1:7" x14ac:dyDescent="0.25">
      <c r="A473" s="30"/>
      <c r="B473" s="30"/>
      <c r="C473" s="30"/>
      <c r="D473" s="30"/>
      <c r="E473" s="30"/>
      <c r="F473" s="30"/>
      <c r="G473" s="30"/>
    </row>
    <row r="474" spans="1:7" x14ac:dyDescent="0.25">
      <c r="A474" s="30"/>
      <c r="B474" s="30"/>
      <c r="C474" s="30"/>
      <c r="D474" s="30"/>
      <c r="E474" s="30"/>
      <c r="F474" s="30"/>
      <c r="G474" s="30"/>
    </row>
    <row r="475" spans="1:7" x14ac:dyDescent="0.25">
      <c r="A475" s="30"/>
      <c r="B475" s="30"/>
      <c r="C475" s="30"/>
      <c r="D475" s="30"/>
      <c r="E475" s="30"/>
      <c r="F475" s="30"/>
      <c r="G475" s="30"/>
    </row>
    <row r="476" spans="1:7" x14ac:dyDescent="0.25">
      <c r="A476" s="30"/>
      <c r="B476" s="30"/>
      <c r="C476" s="30"/>
      <c r="D476" s="30"/>
      <c r="E476" s="30"/>
      <c r="F476" s="30"/>
      <c r="G476" s="30"/>
    </row>
    <row r="477" spans="1:7" x14ac:dyDescent="0.25">
      <c r="A477" s="30"/>
      <c r="B477" s="30"/>
      <c r="C477" s="30"/>
      <c r="D477" s="30"/>
      <c r="E477" s="30"/>
      <c r="F477" s="30"/>
      <c r="G477" s="30"/>
    </row>
    <row r="478" spans="1:7" x14ac:dyDescent="0.25">
      <c r="A478" s="30"/>
      <c r="B478" s="30"/>
      <c r="C478" s="30"/>
      <c r="D478" s="30"/>
      <c r="E478" s="30"/>
      <c r="F478" s="30"/>
      <c r="G478" s="30"/>
    </row>
    <row r="479" spans="1:7" x14ac:dyDescent="0.25">
      <c r="A479" s="30"/>
      <c r="B479" s="30"/>
      <c r="C479" s="30"/>
      <c r="D479" s="30"/>
      <c r="E479" s="30"/>
      <c r="F479" s="30"/>
      <c r="G479" s="30"/>
    </row>
    <row r="480" spans="1:7" x14ac:dyDescent="0.25">
      <c r="A480" s="30"/>
      <c r="B480" s="30"/>
      <c r="C480" s="30"/>
      <c r="D480" s="30"/>
      <c r="E480" s="30"/>
      <c r="F480" s="30"/>
      <c r="G480" s="30"/>
    </row>
    <row r="481" spans="1:7" x14ac:dyDescent="0.25">
      <c r="A481" s="30"/>
      <c r="B481" s="30"/>
      <c r="C481" s="30"/>
      <c r="D481" s="30"/>
      <c r="E481" s="30"/>
      <c r="F481" s="30"/>
      <c r="G481" s="30"/>
    </row>
    <row r="482" spans="1:7" x14ac:dyDescent="0.25">
      <c r="A482" s="30"/>
      <c r="B482" s="30"/>
      <c r="C482" s="30"/>
      <c r="D482" s="30"/>
      <c r="E482" s="30"/>
      <c r="F482" s="30"/>
      <c r="G482" s="30"/>
    </row>
    <row r="483" spans="1:7" x14ac:dyDescent="0.25">
      <c r="A483" s="30"/>
      <c r="B483" s="30"/>
      <c r="C483" s="30"/>
      <c r="D483" s="30"/>
      <c r="E483" s="30"/>
      <c r="F483" s="30"/>
      <c r="G483" s="30"/>
    </row>
    <row r="484" spans="1:7" x14ac:dyDescent="0.25">
      <c r="A484" s="30"/>
      <c r="B484" s="30"/>
      <c r="C484" s="30"/>
      <c r="D484" s="30"/>
      <c r="E484" s="30"/>
      <c r="F484" s="30"/>
      <c r="G484" s="30"/>
    </row>
    <row r="485" spans="1:7" x14ac:dyDescent="0.25">
      <c r="A485" s="30"/>
      <c r="B485" s="30"/>
      <c r="C485" s="30"/>
      <c r="D485" s="30"/>
      <c r="E485" s="30"/>
      <c r="F485" s="30"/>
      <c r="G485" s="30"/>
    </row>
  </sheetData>
  <mergeCells count="104">
    <mergeCell ref="I7:K7"/>
    <mergeCell ref="A70:G70"/>
    <mergeCell ref="A54:G54"/>
    <mergeCell ref="A30:G30"/>
    <mergeCell ref="A5:G5"/>
    <mergeCell ref="A4:G4"/>
    <mergeCell ref="B3:F3"/>
    <mergeCell ref="A53:G53"/>
    <mergeCell ref="A60:G60"/>
    <mergeCell ref="A61:G61"/>
    <mergeCell ref="A65:G65"/>
    <mergeCell ref="A66:G66"/>
    <mergeCell ref="A67:G67"/>
    <mergeCell ref="A68:G68"/>
    <mergeCell ref="A69:G69"/>
    <mergeCell ref="A62:G62"/>
    <mergeCell ref="A63:G63"/>
    <mergeCell ref="A64:G64"/>
    <mergeCell ref="A55:G55"/>
    <mergeCell ref="A56:G56"/>
    <mergeCell ref="A57:G57"/>
    <mergeCell ref="A58:G58"/>
    <mergeCell ref="A59:G59"/>
    <mergeCell ref="A75:G75"/>
    <mergeCell ref="A76:G76"/>
    <mergeCell ref="A77:G77"/>
    <mergeCell ref="A78:G78"/>
    <mergeCell ref="A79:G79"/>
    <mergeCell ref="A71:G71"/>
    <mergeCell ref="A72:G72"/>
    <mergeCell ref="A73:G73"/>
    <mergeCell ref="A74:G74"/>
    <mergeCell ref="A85:G85"/>
    <mergeCell ref="A86:G86"/>
    <mergeCell ref="A87:G87"/>
    <mergeCell ref="A88:G88"/>
    <mergeCell ref="A89:G89"/>
    <mergeCell ref="A80:G80"/>
    <mergeCell ref="A81:G81"/>
    <mergeCell ref="A82:G82"/>
    <mergeCell ref="A83:G83"/>
    <mergeCell ref="A84:G84"/>
    <mergeCell ref="A95:G95"/>
    <mergeCell ref="A96:G96"/>
    <mergeCell ref="A97:G97"/>
    <mergeCell ref="A98:G98"/>
    <mergeCell ref="A99:G99"/>
    <mergeCell ref="A90:G90"/>
    <mergeCell ref="A91:G91"/>
    <mergeCell ref="A92:G92"/>
    <mergeCell ref="A93:G93"/>
    <mergeCell ref="A94:G94"/>
    <mergeCell ref="A105:G105"/>
    <mergeCell ref="A106:G106"/>
    <mergeCell ref="A107:G107"/>
    <mergeCell ref="A108:G108"/>
    <mergeCell ref="A109:G109"/>
    <mergeCell ref="A100:G100"/>
    <mergeCell ref="A101:G101"/>
    <mergeCell ref="A102:G102"/>
    <mergeCell ref="A103:G103"/>
    <mergeCell ref="A104:G104"/>
    <mergeCell ref="A115:G115"/>
    <mergeCell ref="A116:G116"/>
    <mergeCell ref="A117:G117"/>
    <mergeCell ref="A118:G118"/>
    <mergeCell ref="A119:G119"/>
    <mergeCell ref="A110:G110"/>
    <mergeCell ref="A111:G111"/>
    <mergeCell ref="A112:G112"/>
    <mergeCell ref="A113:G113"/>
    <mergeCell ref="A114:G114"/>
    <mergeCell ref="A125:G125"/>
    <mergeCell ref="A126:G126"/>
    <mergeCell ref="A127:G127"/>
    <mergeCell ref="A128:G128"/>
    <mergeCell ref="A129:G129"/>
    <mergeCell ref="A120:G120"/>
    <mergeCell ref="A121:G121"/>
    <mergeCell ref="A122:G122"/>
    <mergeCell ref="A123:G123"/>
    <mergeCell ref="A124:G124"/>
    <mergeCell ref="A135:G135"/>
    <mergeCell ref="A136:G136"/>
    <mergeCell ref="A137:G137"/>
    <mergeCell ref="A138:G138"/>
    <mergeCell ref="A139:G139"/>
    <mergeCell ref="A130:G130"/>
    <mergeCell ref="A131:G131"/>
    <mergeCell ref="A132:G132"/>
    <mergeCell ref="A133:G133"/>
    <mergeCell ref="A134:G134"/>
    <mergeCell ref="A150:G150"/>
    <mergeCell ref="A151:G151"/>
    <mergeCell ref="A145:G145"/>
    <mergeCell ref="A146:G146"/>
    <mergeCell ref="A147:G147"/>
    <mergeCell ref="A148:G148"/>
    <mergeCell ref="A149:G149"/>
    <mergeCell ref="A140:G140"/>
    <mergeCell ref="A141:G141"/>
    <mergeCell ref="A142:G142"/>
    <mergeCell ref="A143:G143"/>
    <mergeCell ref="A144:G144"/>
  </mergeCells>
  <conditionalFormatting sqref="R7:R30">
    <cfRule type="expression" dxfId="3" priority="1">
      <formula>domingo</formula>
    </cfRule>
  </conditionalFormatting>
  <printOptions horizontalCentered="1" verticalCentered="1"/>
  <pageMargins left="0.59055118110236227" right="0.59055118110236227" top="0.94488188976377963" bottom="0.15748031496062992" header="0" footer="0.31496062992125984"/>
  <pageSetup scale="51" fitToWidth="2" fitToHeight="2" orientation="portrait" r:id="rId1"/>
  <rowBreaks count="2" manualBreakCount="2">
    <brk id="52" max="6" man="1"/>
    <brk id="12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6413-BEA3-421B-A177-20C08174D7EC}">
  <sheetPr>
    <pageSetUpPr fitToPage="1"/>
  </sheetPr>
  <dimension ref="A1:G1224"/>
  <sheetViews>
    <sheetView showGridLines="0" tabSelected="1" topLeftCell="A47" zoomScale="130" zoomScaleNormal="130" workbookViewId="0">
      <selection activeCell="B60" sqref="B60"/>
    </sheetView>
  </sheetViews>
  <sheetFormatPr baseColWidth="10" defaultColWidth="9.140625" defaultRowHeight="12.75" x14ac:dyDescent="0.2"/>
  <cols>
    <col min="1" max="1" width="16.7109375" style="12" customWidth="1"/>
    <col min="2" max="2" width="30.5703125" style="12" bestFit="1" customWidth="1"/>
    <col min="3" max="3" width="23" style="24" customWidth="1"/>
    <col min="4" max="4" width="34.28515625" style="24" bestFit="1" customWidth="1"/>
    <col min="5" max="5" width="12" style="36" customWidth="1"/>
    <col min="6" max="6" width="12.85546875" style="24" customWidth="1"/>
    <col min="7" max="7" width="10.140625" style="24" customWidth="1"/>
    <col min="8" max="8" width="13.7109375" style="12" customWidth="1"/>
    <col min="9" max="16384" width="9.140625" style="12"/>
  </cols>
  <sheetData>
    <row r="1" spans="1:7" s="13" customFormat="1" x14ac:dyDescent="0.2">
      <c r="C1" s="23"/>
      <c r="D1" s="23"/>
      <c r="E1" s="35"/>
      <c r="F1" s="23"/>
      <c r="G1" s="23"/>
    </row>
    <row r="2" spans="1:7" s="13" customFormat="1" x14ac:dyDescent="0.2">
      <c r="C2" s="23"/>
      <c r="D2" s="23"/>
      <c r="E2" s="35"/>
      <c r="F2" s="23"/>
      <c r="G2" s="23"/>
    </row>
    <row r="3" spans="1:7" s="13" customFormat="1" ht="77.25" customHeight="1" x14ac:dyDescent="0.2">
      <c r="C3" s="70" t="s">
        <v>1318</v>
      </c>
      <c r="D3" s="70"/>
      <c r="E3" s="70"/>
      <c r="F3" s="23"/>
      <c r="G3" s="23"/>
    </row>
    <row r="4" spans="1:7" s="13" customFormat="1" ht="22.5" customHeight="1" x14ac:dyDescent="0.2">
      <c r="A4" s="25" t="s">
        <v>29</v>
      </c>
      <c r="B4" s="26">
        <f ca="1">TODAY()</f>
        <v>44832</v>
      </c>
      <c r="C4" s="23"/>
      <c r="D4" s="23"/>
      <c r="E4" s="35"/>
      <c r="F4" s="23"/>
      <c r="G4" s="23"/>
    </row>
    <row r="5" spans="1:7" s="13" customFormat="1" x14ac:dyDescent="0.2">
      <c r="A5" s="25" t="s">
        <v>30</v>
      </c>
      <c r="B5" s="26">
        <f ca="1">+B4</f>
        <v>44832</v>
      </c>
      <c r="C5" s="23"/>
      <c r="D5" s="23"/>
      <c r="E5" s="35"/>
      <c r="F5" s="23"/>
      <c r="G5" s="23"/>
    </row>
    <row r="6" spans="1:7" s="13" customFormat="1" x14ac:dyDescent="0.2">
      <c r="C6" s="23"/>
      <c r="D6" s="23"/>
      <c r="E6" s="35"/>
      <c r="F6" s="23"/>
      <c r="G6" s="23"/>
    </row>
    <row r="7" spans="1:7" s="44" customFormat="1" ht="38.25" customHeight="1" x14ac:dyDescent="0.25">
      <c r="A7" s="41" t="s">
        <v>18</v>
      </c>
      <c r="B7" s="41" t="s">
        <v>19</v>
      </c>
      <c r="C7" s="41" t="s">
        <v>20</v>
      </c>
      <c r="D7" s="41" t="s">
        <v>21</v>
      </c>
      <c r="E7" s="42" t="s">
        <v>1307</v>
      </c>
      <c r="F7" s="41" t="s">
        <v>22</v>
      </c>
      <c r="G7" s="43" t="s">
        <v>1309</v>
      </c>
    </row>
    <row r="8" spans="1:7" ht="15" x14ac:dyDescent="0.25">
      <c r="A8" t="s">
        <v>43</v>
      </c>
      <c r="B8" t="s">
        <v>44</v>
      </c>
      <c r="C8" s="28" t="s">
        <v>34</v>
      </c>
      <c r="D8" t="s">
        <v>155</v>
      </c>
      <c r="E8" s="28">
        <v>100</v>
      </c>
      <c r="F8" s="28" t="s">
        <v>1301</v>
      </c>
      <c r="G8" s="28">
        <v>8.24</v>
      </c>
    </row>
    <row r="9" spans="1:7" ht="15" x14ac:dyDescent="0.25">
      <c r="A9" t="s">
        <v>45</v>
      </c>
      <c r="B9" t="s">
        <v>46</v>
      </c>
      <c r="C9" s="28" t="s">
        <v>36</v>
      </c>
      <c r="D9" t="s">
        <v>156</v>
      </c>
      <c r="E9" s="28">
        <v>100</v>
      </c>
      <c r="F9" s="28" t="s">
        <v>1301</v>
      </c>
      <c r="G9" s="28">
        <v>5.21</v>
      </c>
    </row>
    <row r="10" spans="1:7" ht="15" x14ac:dyDescent="0.25">
      <c r="A10" t="s">
        <v>47</v>
      </c>
      <c r="B10" t="s">
        <v>48</v>
      </c>
      <c r="C10" s="28" t="s">
        <v>1300</v>
      </c>
      <c r="D10" t="s">
        <v>157</v>
      </c>
      <c r="E10" s="28">
        <v>5</v>
      </c>
      <c r="F10" s="28" t="s">
        <v>1310</v>
      </c>
      <c r="G10" s="28">
        <v>0</v>
      </c>
    </row>
    <row r="11" spans="1:7" ht="15" x14ac:dyDescent="0.25">
      <c r="A11" t="s">
        <v>49</v>
      </c>
      <c r="B11" t="s">
        <v>50</v>
      </c>
      <c r="C11" s="28" t="s">
        <v>34</v>
      </c>
      <c r="D11" t="s">
        <v>158</v>
      </c>
      <c r="E11" s="28">
        <v>100</v>
      </c>
      <c r="F11" s="28" t="s">
        <v>1301</v>
      </c>
      <c r="G11" s="28">
        <v>6.27</v>
      </c>
    </row>
    <row r="12" spans="1:7" ht="15" x14ac:dyDescent="0.25">
      <c r="A12" t="s">
        <v>51</v>
      </c>
      <c r="B12" t="s">
        <v>52</v>
      </c>
      <c r="C12" s="28" t="s">
        <v>36</v>
      </c>
      <c r="D12" t="s">
        <v>159</v>
      </c>
      <c r="E12" s="28">
        <v>100</v>
      </c>
      <c r="F12" s="28" t="s">
        <v>1301</v>
      </c>
      <c r="G12" s="28">
        <v>8.2100000000000009</v>
      </c>
    </row>
    <row r="13" spans="1:7" ht="15" x14ac:dyDescent="0.25">
      <c r="A13" t="s">
        <v>53</v>
      </c>
      <c r="B13" t="s">
        <v>54</v>
      </c>
      <c r="C13" s="28" t="s">
        <v>36</v>
      </c>
      <c r="D13" t="s">
        <v>160</v>
      </c>
      <c r="E13" s="28">
        <v>0</v>
      </c>
      <c r="F13" s="28" t="s">
        <v>1308</v>
      </c>
      <c r="G13" s="28">
        <v>0</v>
      </c>
    </row>
    <row r="14" spans="1:7" ht="15" x14ac:dyDescent="0.25">
      <c r="A14" t="s">
        <v>55</v>
      </c>
      <c r="B14" t="s">
        <v>56</v>
      </c>
      <c r="C14" s="28" t="s">
        <v>34</v>
      </c>
      <c r="D14" t="s">
        <v>161</v>
      </c>
      <c r="E14" s="28">
        <v>100</v>
      </c>
      <c r="F14" s="28" t="s">
        <v>1301</v>
      </c>
      <c r="G14" s="28">
        <v>7.99</v>
      </c>
    </row>
    <row r="15" spans="1:7" ht="15" x14ac:dyDescent="0.25">
      <c r="A15" t="s">
        <v>57</v>
      </c>
      <c r="B15" t="s">
        <v>58</v>
      </c>
      <c r="C15" s="28" t="s">
        <v>34</v>
      </c>
      <c r="D15" t="s">
        <v>162</v>
      </c>
      <c r="E15" s="28">
        <v>100</v>
      </c>
      <c r="F15" s="28" t="s">
        <v>1301</v>
      </c>
      <c r="G15" s="28">
        <v>7.99</v>
      </c>
    </row>
    <row r="16" spans="1:7" ht="15" x14ac:dyDescent="0.25">
      <c r="A16" t="s">
        <v>59</v>
      </c>
      <c r="B16" t="s">
        <v>60</v>
      </c>
      <c r="C16" s="28" t="s">
        <v>37</v>
      </c>
      <c r="D16" t="s">
        <v>163</v>
      </c>
      <c r="E16" s="28">
        <v>100</v>
      </c>
      <c r="F16" s="28" t="s">
        <v>1301</v>
      </c>
      <c r="G16" s="28">
        <v>9.3699999999999992</v>
      </c>
    </row>
    <row r="17" spans="1:7" ht="15" x14ac:dyDescent="0.25">
      <c r="A17" t="s">
        <v>61</v>
      </c>
      <c r="B17" t="s">
        <v>62</v>
      </c>
      <c r="C17" s="28" t="s">
        <v>34</v>
      </c>
      <c r="D17" t="s">
        <v>164</v>
      </c>
      <c r="E17" s="28">
        <v>100</v>
      </c>
      <c r="F17" s="28" t="s">
        <v>1301</v>
      </c>
      <c r="G17" s="28">
        <v>9.16</v>
      </c>
    </row>
    <row r="18" spans="1:7" ht="15" x14ac:dyDescent="0.25">
      <c r="A18" t="s">
        <v>63</v>
      </c>
      <c r="B18" t="s">
        <v>64</v>
      </c>
      <c r="C18" s="28" t="s">
        <v>39</v>
      </c>
      <c r="D18" t="s">
        <v>165</v>
      </c>
      <c r="E18" s="28">
        <v>100</v>
      </c>
      <c r="F18" s="28" t="s">
        <v>1301</v>
      </c>
      <c r="G18" s="28">
        <v>8.18</v>
      </c>
    </row>
    <row r="19" spans="1:7" ht="15" x14ac:dyDescent="0.25">
      <c r="A19" t="s">
        <v>65</v>
      </c>
      <c r="B19" t="s">
        <v>66</v>
      </c>
      <c r="C19" s="28" t="s">
        <v>37</v>
      </c>
      <c r="D19" t="s">
        <v>166</v>
      </c>
      <c r="E19" s="28">
        <v>100</v>
      </c>
      <c r="F19" s="28" t="s">
        <v>1301</v>
      </c>
      <c r="G19" s="28">
        <v>7.13</v>
      </c>
    </row>
    <row r="20" spans="1:7" ht="15" x14ac:dyDescent="0.25">
      <c r="A20" t="s">
        <v>67</v>
      </c>
      <c r="B20" t="s">
        <v>68</v>
      </c>
      <c r="C20" s="28" t="s">
        <v>34</v>
      </c>
      <c r="D20" t="s">
        <v>167</v>
      </c>
      <c r="E20" s="28">
        <v>25</v>
      </c>
      <c r="F20" s="28" t="s">
        <v>1310</v>
      </c>
      <c r="G20" s="28">
        <v>0.38</v>
      </c>
    </row>
    <row r="21" spans="1:7" ht="15" x14ac:dyDescent="0.25">
      <c r="A21" t="s">
        <v>69</v>
      </c>
      <c r="B21" t="s">
        <v>70</v>
      </c>
      <c r="C21" s="28" t="s">
        <v>34</v>
      </c>
      <c r="D21" t="s">
        <v>168</v>
      </c>
      <c r="E21" s="28">
        <v>100</v>
      </c>
      <c r="F21" s="28" t="s">
        <v>1301</v>
      </c>
      <c r="G21" s="28">
        <v>8.61</v>
      </c>
    </row>
    <row r="22" spans="1:7" ht="15" x14ac:dyDescent="0.25">
      <c r="A22" t="s">
        <v>71</v>
      </c>
      <c r="B22" t="s">
        <v>72</v>
      </c>
      <c r="C22" s="28" t="s">
        <v>39</v>
      </c>
      <c r="D22" t="s">
        <v>169</v>
      </c>
      <c r="E22" s="28">
        <v>100</v>
      </c>
      <c r="F22" s="28" t="s">
        <v>1301</v>
      </c>
      <c r="G22" s="28">
        <v>7.73</v>
      </c>
    </row>
    <row r="23" spans="1:7" ht="15" x14ac:dyDescent="0.25">
      <c r="A23" t="s">
        <v>73</v>
      </c>
      <c r="B23" t="s">
        <v>74</v>
      </c>
      <c r="C23" s="28" t="s">
        <v>34</v>
      </c>
      <c r="D23" t="s">
        <v>170</v>
      </c>
      <c r="E23" s="28">
        <v>100</v>
      </c>
      <c r="F23" s="28" t="s">
        <v>1301</v>
      </c>
      <c r="G23" s="28">
        <v>8.42</v>
      </c>
    </row>
    <row r="24" spans="1:7" ht="15" x14ac:dyDescent="0.25">
      <c r="A24" t="s">
        <v>75</v>
      </c>
      <c r="B24" t="s">
        <v>76</v>
      </c>
      <c r="C24" s="28" t="s">
        <v>34</v>
      </c>
      <c r="D24" t="s">
        <v>171</v>
      </c>
      <c r="E24" s="28">
        <v>80</v>
      </c>
      <c r="F24" s="28" t="s">
        <v>1310</v>
      </c>
      <c r="G24" s="28">
        <v>4.7</v>
      </c>
    </row>
    <row r="25" spans="1:7" ht="15" x14ac:dyDescent="0.25">
      <c r="A25" t="s">
        <v>77</v>
      </c>
      <c r="B25" t="s">
        <v>78</v>
      </c>
      <c r="C25" s="28" t="s">
        <v>34</v>
      </c>
      <c r="D25" t="s">
        <v>172</v>
      </c>
      <c r="E25" s="28">
        <v>100</v>
      </c>
      <c r="F25" s="28" t="s">
        <v>1301</v>
      </c>
      <c r="G25" s="28">
        <v>4.9000000000000004</v>
      </c>
    </row>
    <row r="26" spans="1:7" ht="15" x14ac:dyDescent="0.25">
      <c r="A26" t="s">
        <v>79</v>
      </c>
      <c r="B26" t="s">
        <v>80</v>
      </c>
      <c r="C26" s="28" t="s">
        <v>37</v>
      </c>
      <c r="D26" t="s">
        <v>173</v>
      </c>
      <c r="E26" s="28">
        <v>100</v>
      </c>
      <c r="F26" s="28" t="s">
        <v>1301</v>
      </c>
      <c r="G26" s="28">
        <v>4.88</v>
      </c>
    </row>
    <row r="27" spans="1:7" ht="15" x14ac:dyDescent="0.25">
      <c r="A27" t="s">
        <v>81</v>
      </c>
      <c r="B27" t="s">
        <v>82</v>
      </c>
      <c r="C27" s="28" t="s">
        <v>34</v>
      </c>
      <c r="D27" t="s">
        <v>174</v>
      </c>
      <c r="E27" s="28">
        <v>100</v>
      </c>
      <c r="F27" s="28" t="s">
        <v>1301</v>
      </c>
      <c r="G27" s="28">
        <v>7.89</v>
      </c>
    </row>
    <row r="28" spans="1:7" ht="15" x14ac:dyDescent="0.25">
      <c r="A28" t="s">
        <v>83</v>
      </c>
      <c r="B28" t="s">
        <v>84</v>
      </c>
      <c r="C28" s="28" t="s">
        <v>34</v>
      </c>
      <c r="D28" t="s">
        <v>175</v>
      </c>
      <c r="E28" s="28">
        <v>100</v>
      </c>
      <c r="F28" s="28" t="s">
        <v>1301</v>
      </c>
      <c r="G28" s="28">
        <v>8.36</v>
      </c>
    </row>
    <row r="29" spans="1:7" ht="15" x14ac:dyDescent="0.25">
      <c r="A29" t="s">
        <v>85</v>
      </c>
      <c r="B29" t="s">
        <v>86</v>
      </c>
      <c r="C29" s="28" t="s">
        <v>34</v>
      </c>
      <c r="D29" t="s">
        <v>176</v>
      </c>
      <c r="E29" s="28">
        <v>100</v>
      </c>
      <c r="F29" s="28" t="s">
        <v>1301</v>
      </c>
      <c r="G29" s="28">
        <v>7.88</v>
      </c>
    </row>
    <row r="30" spans="1:7" ht="15" x14ac:dyDescent="0.25">
      <c r="A30" t="s">
        <v>87</v>
      </c>
      <c r="B30" t="s">
        <v>88</v>
      </c>
      <c r="C30" s="28" t="s">
        <v>39</v>
      </c>
      <c r="D30" t="s">
        <v>177</v>
      </c>
      <c r="E30" s="28">
        <v>100</v>
      </c>
      <c r="F30" s="28" t="s">
        <v>1301</v>
      </c>
      <c r="G30" s="28">
        <v>8.18</v>
      </c>
    </row>
    <row r="31" spans="1:7" ht="15" x14ac:dyDescent="0.25">
      <c r="A31" t="s">
        <v>89</v>
      </c>
      <c r="B31" t="s">
        <v>90</v>
      </c>
      <c r="C31" s="28" t="s">
        <v>39</v>
      </c>
      <c r="D31" t="s">
        <v>178</v>
      </c>
      <c r="E31" s="28">
        <v>100</v>
      </c>
      <c r="F31" s="28" t="s">
        <v>1301</v>
      </c>
      <c r="G31" s="28">
        <v>8.14</v>
      </c>
    </row>
    <row r="32" spans="1:7" ht="15" x14ac:dyDescent="0.25">
      <c r="A32" t="s">
        <v>91</v>
      </c>
      <c r="B32" t="s">
        <v>92</v>
      </c>
      <c r="C32" s="28" t="s">
        <v>34</v>
      </c>
      <c r="D32" t="s">
        <v>179</v>
      </c>
      <c r="E32" s="28">
        <v>100</v>
      </c>
      <c r="F32" s="28" t="s">
        <v>1301</v>
      </c>
      <c r="G32" s="28">
        <v>9.18</v>
      </c>
    </row>
    <row r="33" spans="1:7" ht="15" x14ac:dyDescent="0.25">
      <c r="A33" t="s">
        <v>93</v>
      </c>
      <c r="B33" t="s">
        <v>94</v>
      </c>
      <c r="C33" s="28" t="s">
        <v>34</v>
      </c>
      <c r="D33" t="s">
        <v>180</v>
      </c>
      <c r="E33" s="28">
        <v>3</v>
      </c>
      <c r="F33" s="28" t="s">
        <v>1310</v>
      </c>
      <c r="G33" s="28">
        <v>0</v>
      </c>
    </row>
    <row r="34" spans="1:7" ht="15" x14ac:dyDescent="0.25">
      <c r="A34" t="s">
        <v>95</v>
      </c>
      <c r="B34" t="s">
        <v>96</v>
      </c>
      <c r="C34" s="28" t="s">
        <v>34</v>
      </c>
      <c r="D34" t="s">
        <v>181</v>
      </c>
      <c r="E34" s="28">
        <v>100</v>
      </c>
      <c r="F34" s="28" t="s">
        <v>1301</v>
      </c>
      <c r="G34" s="28">
        <v>7.77</v>
      </c>
    </row>
    <row r="35" spans="1:7" ht="15" x14ac:dyDescent="0.25">
      <c r="A35" t="s">
        <v>97</v>
      </c>
      <c r="B35" t="s">
        <v>98</v>
      </c>
      <c r="C35" s="28" t="s">
        <v>37</v>
      </c>
      <c r="D35" t="s">
        <v>182</v>
      </c>
      <c r="E35" s="28">
        <v>100</v>
      </c>
      <c r="F35" s="28" t="s">
        <v>1301</v>
      </c>
      <c r="G35" s="28">
        <v>6.69</v>
      </c>
    </row>
    <row r="36" spans="1:7" ht="15" x14ac:dyDescent="0.25">
      <c r="A36" t="s">
        <v>99</v>
      </c>
      <c r="B36" t="s">
        <v>100</v>
      </c>
      <c r="C36" s="28" t="s">
        <v>34</v>
      </c>
      <c r="D36" t="s">
        <v>183</v>
      </c>
      <c r="E36" s="28">
        <v>0</v>
      </c>
      <c r="F36" s="28" t="s">
        <v>1308</v>
      </c>
      <c r="G36" s="28">
        <v>0</v>
      </c>
    </row>
    <row r="37" spans="1:7" ht="15" x14ac:dyDescent="0.25">
      <c r="A37" t="s">
        <v>101</v>
      </c>
      <c r="B37" t="s">
        <v>102</v>
      </c>
      <c r="C37" s="28" t="s">
        <v>34</v>
      </c>
      <c r="D37" t="s">
        <v>184</v>
      </c>
      <c r="E37" s="28">
        <v>100</v>
      </c>
      <c r="F37" s="28" t="s">
        <v>1301</v>
      </c>
      <c r="G37" s="28">
        <v>8.3800000000000008</v>
      </c>
    </row>
    <row r="38" spans="1:7" ht="15" x14ac:dyDescent="0.25">
      <c r="A38" t="s">
        <v>103</v>
      </c>
      <c r="B38" t="s">
        <v>104</v>
      </c>
      <c r="C38" s="28" t="s">
        <v>37</v>
      </c>
      <c r="D38" t="s">
        <v>185</v>
      </c>
      <c r="E38" s="28">
        <v>39</v>
      </c>
      <c r="F38" s="28" t="s">
        <v>1310</v>
      </c>
      <c r="G38" s="28">
        <v>1.62</v>
      </c>
    </row>
    <row r="39" spans="1:7" ht="15" x14ac:dyDescent="0.25">
      <c r="A39" t="s">
        <v>105</v>
      </c>
      <c r="B39" t="s">
        <v>106</v>
      </c>
      <c r="C39" s="28" t="s">
        <v>34</v>
      </c>
      <c r="D39" t="s">
        <v>186</v>
      </c>
      <c r="E39" s="28">
        <v>41</v>
      </c>
      <c r="F39" s="28" t="s">
        <v>1310</v>
      </c>
      <c r="G39" s="28">
        <v>1.65</v>
      </c>
    </row>
    <row r="40" spans="1:7" ht="15" x14ac:dyDescent="0.25">
      <c r="A40" t="s">
        <v>107</v>
      </c>
      <c r="B40" t="s">
        <v>108</v>
      </c>
      <c r="C40" s="28" t="s">
        <v>34</v>
      </c>
      <c r="D40" t="s">
        <v>187</v>
      </c>
      <c r="E40" s="28">
        <v>100</v>
      </c>
      <c r="F40" s="28" t="s">
        <v>1301</v>
      </c>
      <c r="G40" s="28">
        <v>8.0299999999999994</v>
      </c>
    </row>
    <row r="41" spans="1:7" ht="15" x14ac:dyDescent="0.25">
      <c r="A41" t="s">
        <v>109</v>
      </c>
      <c r="B41" t="s">
        <v>110</v>
      </c>
      <c r="C41" s="28" t="s">
        <v>34</v>
      </c>
      <c r="D41" t="s">
        <v>188</v>
      </c>
      <c r="E41" s="28">
        <v>100</v>
      </c>
      <c r="F41" s="28" t="s">
        <v>1301</v>
      </c>
      <c r="G41" s="28">
        <v>5.09</v>
      </c>
    </row>
    <row r="42" spans="1:7" ht="15" x14ac:dyDescent="0.25">
      <c r="A42" t="s">
        <v>111</v>
      </c>
      <c r="B42" t="s">
        <v>112</v>
      </c>
      <c r="C42" s="28" t="s">
        <v>37</v>
      </c>
      <c r="D42" t="s">
        <v>189</v>
      </c>
      <c r="E42" s="28">
        <v>23</v>
      </c>
      <c r="F42" s="28" t="s">
        <v>1310</v>
      </c>
      <c r="G42" s="28">
        <v>0</v>
      </c>
    </row>
    <row r="43" spans="1:7" ht="15" x14ac:dyDescent="0.25">
      <c r="A43" t="s">
        <v>113</v>
      </c>
      <c r="B43" t="s">
        <v>114</v>
      </c>
      <c r="C43" s="28" t="s">
        <v>34</v>
      </c>
      <c r="D43" t="s">
        <v>190</v>
      </c>
      <c r="E43" s="28">
        <v>38</v>
      </c>
      <c r="F43" s="28" t="s">
        <v>1310</v>
      </c>
      <c r="G43" s="28">
        <v>1.28</v>
      </c>
    </row>
    <row r="44" spans="1:7" ht="15" x14ac:dyDescent="0.25">
      <c r="A44" t="s">
        <v>115</v>
      </c>
      <c r="B44" t="s">
        <v>116</v>
      </c>
      <c r="C44" s="28" t="s">
        <v>34</v>
      </c>
      <c r="D44" t="s">
        <v>191</v>
      </c>
      <c r="E44" s="28">
        <v>100</v>
      </c>
      <c r="F44" s="28" t="s">
        <v>1301</v>
      </c>
      <c r="G44" s="28">
        <v>5.38</v>
      </c>
    </row>
    <row r="45" spans="1:7" ht="15" x14ac:dyDescent="0.25">
      <c r="A45" t="s">
        <v>117</v>
      </c>
      <c r="B45" t="s">
        <v>118</v>
      </c>
      <c r="C45" s="28" t="s">
        <v>37</v>
      </c>
      <c r="D45" t="s">
        <v>192</v>
      </c>
      <c r="E45" s="28">
        <v>100</v>
      </c>
      <c r="F45" s="28" t="s">
        <v>1301</v>
      </c>
      <c r="G45" s="28">
        <v>8.07</v>
      </c>
    </row>
    <row r="46" spans="1:7" ht="15" x14ac:dyDescent="0.25">
      <c r="A46" t="s">
        <v>119</v>
      </c>
      <c r="B46" t="s">
        <v>120</v>
      </c>
      <c r="C46" s="28" t="s">
        <v>34</v>
      </c>
      <c r="D46" t="s">
        <v>193</v>
      </c>
      <c r="E46" s="28">
        <v>100</v>
      </c>
      <c r="F46" s="28" t="s">
        <v>1301</v>
      </c>
      <c r="G46" s="28">
        <v>6.75</v>
      </c>
    </row>
    <row r="47" spans="1:7" ht="15" x14ac:dyDescent="0.25">
      <c r="A47" t="s">
        <v>121</v>
      </c>
      <c r="B47" t="s">
        <v>122</v>
      </c>
      <c r="C47" s="28" t="s">
        <v>34</v>
      </c>
      <c r="D47" t="s">
        <v>194</v>
      </c>
      <c r="E47" s="28">
        <v>100</v>
      </c>
      <c r="F47" s="28" t="s">
        <v>1301</v>
      </c>
      <c r="G47" s="28">
        <v>8.48</v>
      </c>
    </row>
    <row r="48" spans="1:7" ht="15" x14ac:dyDescent="0.25">
      <c r="A48" t="s">
        <v>123</v>
      </c>
      <c r="B48" t="s">
        <v>124</v>
      </c>
      <c r="C48" s="28" t="s">
        <v>34</v>
      </c>
      <c r="D48" t="s">
        <v>195</v>
      </c>
      <c r="E48" s="28">
        <v>100</v>
      </c>
      <c r="F48" s="28" t="s">
        <v>1301</v>
      </c>
      <c r="G48" s="28">
        <v>8.34</v>
      </c>
    </row>
    <row r="49" spans="1:7" ht="15" x14ac:dyDescent="0.25">
      <c r="A49" t="s">
        <v>125</v>
      </c>
      <c r="B49" t="s">
        <v>126</v>
      </c>
      <c r="C49" s="28" t="s">
        <v>34</v>
      </c>
      <c r="D49" t="s">
        <v>196</v>
      </c>
      <c r="E49" s="28">
        <v>100</v>
      </c>
      <c r="F49" s="28" t="s">
        <v>1301</v>
      </c>
      <c r="G49" s="28">
        <v>6.86</v>
      </c>
    </row>
    <row r="50" spans="1:7" ht="15" x14ac:dyDescent="0.25">
      <c r="A50" t="s">
        <v>127</v>
      </c>
      <c r="B50" t="s">
        <v>128</v>
      </c>
      <c r="C50" s="28" t="s">
        <v>34</v>
      </c>
      <c r="D50" t="s">
        <v>197</v>
      </c>
      <c r="E50" s="28">
        <v>0</v>
      </c>
      <c r="F50" s="28" t="s">
        <v>1308</v>
      </c>
      <c r="G50" s="28">
        <v>0</v>
      </c>
    </row>
    <row r="51" spans="1:7" ht="15" x14ac:dyDescent="0.25">
      <c r="A51" t="s">
        <v>129</v>
      </c>
      <c r="B51" t="s">
        <v>130</v>
      </c>
      <c r="C51" s="28" t="s">
        <v>36</v>
      </c>
      <c r="D51" t="s">
        <v>198</v>
      </c>
      <c r="E51" s="28">
        <v>100</v>
      </c>
      <c r="F51" s="28" t="s">
        <v>1301</v>
      </c>
      <c r="G51" s="28">
        <v>8.16</v>
      </c>
    </row>
    <row r="52" spans="1:7" ht="15" x14ac:dyDescent="0.25">
      <c r="A52" t="s">
        <v>131</v>
      </c>
      <c r="B52" t="s">
        <v>132</v>
      </c>
      <c r="C52" s="28" t="s">
        <v>39</v>
      </c>
      <c r="D52" t="s">
        <v>199</v>
      </c>
      <c r="E52" s="28">
        <v>100</v>
      </c>
      <c r="F52" s="28" t="s">
        <v>1301</v>
      </c>
      <c r="G52" s="28">
        <v>6.97</v>
      </c>
    </row>
    <row r="53" spans="1:7" ht="15" x14ac:dyDescent="0.25">
      <c r="A53" t="s">
        <v>133</v>
      </c>
      <c r="B53" t="s">
        <v>134</v>
      </c>
      <c r="C53" s="28" t="s">
        <v>39</v>
      </c>
      <c r="D53" t="s">
        <v>200</v>
      </c>
      <c r="E53" s="28">
        <v>100</v>
      </c>
      <c r="F53" s="28" t="s">
        <v>1301</v>
      </c>
      <c r="G53" s="28">
        <v>7.8</v>
      </c>
    </row>
    <row r="54" spans="1:7" ht="15" x14ac:dyDescent="0.25">
      <c r="A54" t="s">
        <v>135</v>
      </c>
      <c r="B54" t="s">
        <v>136</v>
      </c>
      <c r="C54" s="28" t="s">
        <v>39</v>
      </c>
      <c r="D54" t="s">
        <v>201</v>
      </c>
      <c r="E54" s="28">
        <v>100</v>
      </c>
      <c r="F54" s="28" t="s">
        <v>1301</v>
      </c>
      <c r="G54" s="28">
        <v>7.87</v>
      </c>
    </row>
    <row r="55" spans="1:7" ht="15" x14ac:dyDescent="0.25">
      <c r="A55" t="s">
        <v>137</v>
      </c>
      <c r="B55" t="s">
        <v>138</v>
      </c>
      <c r="C55" s="28" t="s">
        <v>34</v>
      </c>
      <c r="D55" t="s">
        <v>202</v>
      </c>
      <c r="E55" s="28">
        <v>100</v>
      </c>
      <c r="F55" s="28" t="s">
        <v>1301</v>
      </c>
      <c r="G55" s="28">
        <v>4.9000000000000004</v>
      </c>
    </row>
    <row r="56" spans="1:7" ht="15" x14ac:dyDescent="0.25">
      <c r="A56" t="s">
        <v>139</v>
      </c>
      <c r="B56" t="s">
        <v>140</v>
      </c>
      <c r="C56" s="28" t="s">
        <v>34</v>
      </c>
      <c r="D56" t="s">
        <v>203</v>
      </c>
      <c r="E56" s="28">
        <v>100</v>
      </c>
      <c r="F56" s="28" t="s">
        <v>1301</v>
      </c>
      <c r="G56" s="28">
        <v>8.0500000000000007</v>
      </c>
    </row>
    <row r="57" spans="1:7" ht="15" x14ac:dyDescent="0.25">
      <c r="A57" t="s">
        <v>141</v>
      </c>
      <c r="B57" t="s">
        <v>142</v>
      </c>
      <c r="C57" s="28" t="s">
        <v>34</v>
      </c>
      <c r="D57" t="s">
        <v>204</v>
      </c>
      <c r="E57" s="28">
        <v>100</v>
      </c>
      <c r="F57" s="28" t="s">
        <v>1301</v>
      </c>
      <c r="G57" s="28">
        <v>4.8</v>
      </c>
    </row>
    <row r="58" spans="1:7" ht="15" x14ac:dyDescent="0.25">
      <c r="A58" t="s">
        <v>143</v>
      </c>
      <c r="B58" t="s">
        <v>144</v>
      </c>
      <c r="C58" s="28" t="s">
        <v>34</v>
      </c>
      <c r="D58" t="s">
        <v>205</v>
      </c>
      <c r="E58" s="28">
        <v>100</v>
      </c>
      <c r="F58" s="28" t="s">
        <v>1301</v>
      </c>
      <c r="G58" s="28">
        <v>5.24</v>
      </c>
    </row>
    <row r="59" spans="1:7" ht="15" x14ac:dyDescent="0.25">
      <c r="A59" t="s">
        <v>145</v>
      </c>
      <c r="B59" t="s">
        <v>146</v>
      </c>
      <c r="C59" s="28" t="s">
        <v>36</v>
      </c>
      <c r="D59" t="s">
        <v>206</v>
      </c>
      <c r="E59" s="28">
        <v>100</v>
      </c>
      <c r="F59" s="28" t="s">
        <v>1301</v>
      </c>
      <c r="G59" s="28">
        <v>9</v>
      </c>
    </row>
    <row r="60" spans="1:7" ht="15" x14ac:dyDescent="0.25">
      <c r="A60" t="s">
        <v>147</v>
      </c>
      <c r="B60" t="s">
        <v>148</v>
      </c>
      <c r="C60" s="28" t="s">
        <v>34</v>
      </c>
      <c r="D60" t="s">
        <v>207</v>
      </c>
      <c r="E60" s="28">
        <v>100</v>
      </c>
      <c r="F60" s="28" t="s">
        <v>1301</v>
      </c>
      <c r="G60" s="28">
        <v>6.91</v>
      </c>
    </row>
    <row r="61" spans="1:7" ht="15" x14ac:dyDescent="0.25">
      <c r="A61" t="s">
        <v>149</v>
      </c>
      <c r="B61" t="s">
        <v>150</v>
      </c>
      <c r="C61" s="28" t="s">
        <v>34</v>
      </c>
      <c r="D61" t="s">
        <v>208</v>
      </c>
      <c r="E61" s="28">
        <v>100</v>
      </c>
      <c r="F61" s="28" t="s">
        <v>1301</v>
      </c>
      <c r="G61" s="28">
        <v>7.68</v>
      </c>
    </row>
    <row r="62" spans="1:7" ht="15" x14ac:dyDescent="0.25">
      <c r="A62" t="s">
        <v>151</v>
      </c>
      <c r="B62" t="s">
        <v>152</v>
      </c>
      <c r="C62" s="28" t="s">
        <v>34</v>
      </c>
      <c r="D62" t="s">
        <v>209</v>
      </c>
      <c r="E62" s="28">
        <v>100</v>
      </c>
      <c r="F62" s="28" t="s">
        <v>1301</v>
      </c>
      <c r="G62" s="28">
        <v>5.45</v>
      </c>
    </row>
    <row r="63" spans="1:7" ht="15" x14ac:dyDescent="0.25">
      <c r="A63" t="s">
        <v>153</v>
      </c>
      <c r="B63" t="s">
        <v>154</v>
      </c>
      <c r="C63" s="28" t="s">
        <v>36</v>
      </c>
      <c r="D63" t="s">
        <v>210</v>
      </c>
      <c r="E63" s="28">
        <v>100</v>
      </c>
      <c r="F63" s="28" t="s">
        <v>1301</v>
      </c>
      <c r="G63" s="28">
        <v>6.87</v>
      </c>
    </row>
    <row r="64" spans="1:7" ht="15" x14ac:dyDescent="0.25">
      <c r="A64" t="s">
        <v>211</v>
      </c>
      <c r="B64" t="s">
        <v>212</v>
      </c>
      <c r="C64" s="28" t="s">
        <v>36</v>
      </c>
      <c r="D64" t="s">
        <v>213</v>
      </c>
      <c r="E64" s="28">
        <v>100</v>
      </c>
      <c r="F64" s="28" t="s">
        <v>1301</v>
      </c>
      <c r="G64" s="28">
        <v>7.18</v>
      </c>
    </row>
    <row r="65" spans="1:7" ht="15" x14ac:dyDescent="0.25">
      <c r="A65" t="s">
        <v>214</v>
      </c>
      <c r="B65" t="s">
        <v>215</v>
      </c>
      <c r="C65" s="28" t="s">
        <v>40</v>
      </c>
      <c r="D65" t="s">
        <v>216</v>
      </c>
      <c r="E65" s="28">
        <v>100</v>
      </c>
      <c r="F65" s="28" t="s">
        <v>1301</v>
      </c>
      <c r="G65" s="28">
        <v>7.83</v>
      </c>
    </row>
    <row r="66" spans="1:7" ht="15" x14ac:dyDescent="0.25">
      <c r="A66" t="s">
        <v>217</v>
      </c>
      <c r="B66" t="s">
        <v>218</v>
      </c>
      <c r="C66" s="28" t="s">
        <v>36</v>
      </c>
      <c r="D66" t="s">
        <v>219</v>
      </c>
      <c r="E66" s="28">
        <v>0</v>
      </c>
      <c r="F66" s="28" t="s">
        <v>1308</v>
      </c>
      <c r="G66" s="28">
        <v>0</v>
      </c>
    </row>
    <row r="67" spans="1:7" ht="15" x14ac:dyDescent="0.25">
      <c r="A67" t="s">
        <v>220</v>
      </c>
      <c r="B67" t="s">
        <v>221</v>
      </c>
      <c r="C67" s="28" t="s">
        <v>36</v>
      </c>
      <c r="D67" t="s">
        <v>222</v>
      </c>
      <c r="E67" s="28">
        <v>100</v>
      </c>
      <c r="F67" s="28" t="s">
        <v>1301</v>
      </c>
      <c r="G67" s="28">
        <v>8.11</v>
      </c>
    </row>
    <row r="68" spans="1:7" ht="15" x14ac:dyDescent="0.25">
      <c r="A68" t="s">
        <v>223</v>
      </c>
      <c r="B68" t="s">
        <v>224</v>
      </c>
      <c r="C68" s="28" t="s">
        <v>35</v>
      </c>
      <c r="D68" t="s">
        <v>225</v>
      </c>
      <c r="E68" s="28">
        <v>100</v>
      </c>
      <c r="F68" s="28" t="s">
        <v>1301</v>
      </c>
      <c r="G68" s="28">
        <v>5.17</v>
      </c>
    </row>
    <row r="69" spans="1:7" ht="15" x14ac:dyDescent="0.25">
      <c r="A69" t="s">
        <v>226</v>
      </c>
      <c r="B69" t="s">
        <v>227</v>
      </c>
      <c r="C69" s="28" t="s">
        <v>36</v>
      </c>
      <c r="D69" t="s">
        <v>228</v>
      </c>
      <c r="E69" s="28">
        <v>100</v>
      </c>
      <c r="F69" s="28" t="s">
        <v>1301</v>
      </c>
      <c r="G69" s="28">
        <v>8.3699999999999992</v>
      </c>
    </row>
    <row r="70" spans="1:7" ht="15" x14ac:dyDescent="0.25">
      <c r="A70" t="s">
        <v>229</v>
      </c>
      <c r="B70" t="s">
        <v>230</v>
      </c>
      <c r="C70" s="28" t="s">
        <v>40</v>
      </c>
      <c r="D70" t="s">
        <v>231</v>
      </c>
      <c r="E70" s="28">
        <v>100</v>
      </c>
      <c r="F70" s="28" t="s">
        <v>1301</v>
      </c>
      <c r="G70" s="28">
        <v>6.02</v>
      </c>
    </row>
    <row r="71" spans="1:7" ht="15" x14ac:dyDescent="0.25">
      <c r="A71" t="s">
        <v>232</v>
      </c>
      <c r="B71" t="s">
        <v>233</v>
      </c>
      <c r="C71" s="28" t="s">
        <v>35</v>
      </c>
      <c r="D71" t="s">
        <v>234</v>
      </c>
      <c r="E71" s="28">
        <v>100</v>
      </c>
      <c r="F71" s="28" t="s">
        <v>1301</v>
      </c>
      <c r="G71" s="28">
        <v>7.57</v>
      </c>
    </row>
    <row r="72" spans="1:7" ht="15" x14ac:dyDescent="0.25">
      <c r="A72" t="s">
        <v>235</v>
      </c>
      <c r="B72" t="s">
        <v>236</v>
      </c>
      <c r="C72" s="28" t="s">
        <v>35</v>
      </c>
      <c r="D72" t="s">
        <v>237</v>
      </c>
      <c r="E72" s="28">
        <v>100</v>
      </c>
      <c r="F72" s="28" t="s">
        <v>1301</v>
      </c>
      <c r="G72" s="28">
        <v>9.11</v>
      </c>
    </row>
    <row r="73" spans="1:7" ht="15" x14ac:dyDescent="0.25">
      <c r="A73" t="s">
        <v>238</v>
      </c>
      <c r="B73" t="s">
        <v>239</v>
      </c>
      <c r="C73" s="28" t="s">
        <v>40</v>
      </c>
      <c r="D73" t="s">
        <v>240</v>
      </c>
      <c r="E73" s="28">
        <v>100</v>
      </c>
      <c r="F73" s="28" t="s">
        <v>1301</v>
      </c>
      <c r="G73" s="28">
        <v>8.59</v>
      </c>
    </row>
    <row r="74" spans="1:7" ht="15" x14ac:dyDescent="0.25">
      <c r="A74" t="s">
        <v>241</v>
      </c>
      <c r="B74" t="s">
        <v>242</v>
      </c>
      <c r="C74" s="28" t="s">
        <v>35</v>
      </c>
      <c r="D74" t="s">
        <v>243</v>
      </c>
      <c r="E74" s="28">
        <v>0</v>
      </c>
      <c r="F74" s="28" t="s">
        <v>1308</v>
      </c>
      <c r="G74" s="28">
        <v>0</v>
      </c>
    </row>
    <row r="75" spans="1:7" ht="15" x14ac:dyDescent="0.25">
      <c r="A75" t="s">
        <v>244</v>
      </c>
      <c r="B75" t="s">
        <v>245</v>
      </c>
      <c r="C75" s="28" t="s">
        <v>40</v>
      </c>
      <c r="D75" t="s">
        <v>246</v>
      </c>
      <c r="E75" s="28">
        <v>0</v>
      </c>
      <c r="F75" s="28" t="s">
        <v>1308</v>
      </c>
      <c r="G75" s="28">
        <v>0</v>
      </c>
    </row>
    <row r="76" spans="1:7" ht="15" x14ac:dyDescent="0.25">
      <c r="A76" t="s">
        <v>247</v>
      </c>
      <c r="B76" t="s">
        <v>248</v>
      </c>
      <c r="C76" s="28" t="s">
        <v>35</v>
      </c>
      <c r="D76" t="s">
        <v>249</v>
      </c>
      <c r="E76" s="28">
        <v>21</v>
      </c>
      <c r="F76" s="28" t="s">
        <v>1310</v>
      </c>
      <c r="G76" s="28">
        <v>0</v>
      </c>
    </row>
    <row r="77" spans="1:7" ht="15" x14ac:dyDescent="0.25">
      <c r="A77" t="s">
        <v>250</v>
      </c>
      <c r="B77" t="s">
        <v>251</v>
      </c>
      <c r="C77" s="28" t="s">
        <v>36</v>
      </c>
      <c r="D77" t="s">
        <v>252</v>
      </c>
      <c r="E77" s="28">
        <v>100</v>
      </c>
      <c r="F77" s="28" t="s">
        <v>1301</v>
      </c>
      <c r="G77" s="28">
        <v>7.69</v>
      </c>
    </row>
    <row r="78" spans="1:7" ht="15" x14ac:dyDescent="0.25">
      <c r="A78" t="s">
        <v>253</v>
      </c>
      <c r="B78" t="s">
        <v>254</v>
      </c>
      <c r="C78" s="28" t="s">
        <v>36</v>
      </c>
      <c r="D78" t="s">
        <v>255</v>
      </c>
      <c r="E78" s="28">
        <v>100</v>
      </c>
      <c r="F78" s="28" t="s">
        <v>1301</v>
      </c>
      <c r="G78" s="28">
        <v>8.52</v>
      </c>
    </row>
    <row r="79" spans="1:7" ht="15" x14ac:dyDescent="0.25">
      <c r="A79" t="s">
        <v>256</v>
      </c>
      <c r="B79" t="s">
        <v>257</v>
      </c>
      <c r="C79" s="28" t="s">
        <v>35</v>
      </c>
      <c r="D79" t="s">
        <v>258</v>
      </c>
      <c r="E79" s="28">
        <v>0</v>
      </c>
      <c r="F79" s="28" t="s">
        <v>1308</v>
      </c>
      <c r="G79" s="28">
        <v>0</v>
      </c>
    </row>
    <row r="80" spans="1:7" ht="15" x14ac:dyDescent="0.25">
      <c r="A80" t="s">
        <v>259</v>
      </c>
      <c r="B80" t="s">
        <v>260</v>
      </c>
      <c r="C80" s="28" t="s">
        <v>40</v>
      </c>
      <c r="D80" t="s">
        <v>261</v>
      </c>
      <c r="E80" s="28">
        <v>0</v>
      </c>
      <c r="F80" s="28" t="s">
        <v>1308</v>
      </c>
      <c r="G80" s="28">
        <v>0</v>
      </c>
    </row>
    <row r="81" spans="1:7" ht="15" x14ac:dyDescent="0.25">
      <c r="A81" t="s">
        <v>262</v>
      </c>
      <c r="B81" t="s">
        <v>263</v>
      </c>
      <c r="C81" s="28" t="s">
        <v>35</v>
      </c>
      <c r="D81" t="s">
        <v>264</v>
      </c>
      <c r="E81" s="28">
        <v>100</v>
      </c>
      <c r="F81" s="28" t="s">
        <v>1301</v>
      </c>
      <c r="G81" s="28">
        <v>7.37</v>
      </c>
    </row>
    <row r="82" spans="1:7" ht="15" x14ac:dyDescent="0.25">
      <c r="A82" t="s">
        <v>265</v>
      </c>
      <c r="B82" t="s">
        <v>266</v>
      </c>
      <c r="C82" s="28" t="s">
        <v>35</v>
      </c>
      <c r="D82" t="s">
        <v>267</v>
      </c>
      <c r="E82" s="28">
        <v>0</v>
      </c>
      <c r="F82" s="28" t="s">
        <v>1308</v>
      </c>
      <c r="G82" s="28">
        <v>0</v>
      </c>
    </row>
    <row r="83" spans="1:7" ht="15" x14ac:dyDescent="0.25">
      <c r="A83" t="s">
        <v>268</v>
      </c>
      <c r="B83" t="s">
        <v>269</v>
      </c>
      <c r="C83" s="28" t="s">
        <v>35</v>
      </c>
      <c r="D83" t="s">
        <v>270</v>
      </c>
      <c r="E83" s="28">
        <v>0</v>
      </c>
      <c r="F83" s="28" t="s">
        <v>1308</v>
      </c>
      <c r="G83" s="28">
        <v>0</v>
      </c>
    </row>
    <row r="84" spans="1:7" ht="15" x14ac:dyDescent="0.25">
      <c r="A84" t="s">
        <v>271</v>
      </c>
      <c r="B84" t="s">
        <v>272</v>
      </c>
      <c r="C84" s="28" t="s">
        <v>35</v>
      </c>
      <c r="D84" t="s">
        <v>273</v>
      </c>
      <c r="E84" s="28">
        <v>100</v>
      </c>
      <c r="F84" s="28" t="s">
        <v>1301</v>
      </c>
      <c r="G84" s="28">
        <v>8.2899999999999991</v>
      </c>
    </row>
    <row r="85" spans="1:7" ht="15" x14ac:dyDescent="0.25">
      <c r="A85" t="s">
        <v>274</v>
      </c>
      <c r="B85" t="s">
        <v>275</v>
      </c>
      <c r="C85" s="28" t="s">
        <v>35</v>
      </c>
      <c r="D85" t="s">
        <v>276</v>
      </c>
      <c r="E85" s="28">
        <v>100</v>
      </c>
      <c r="F85" s="28" t="s">
        <v>1301</v>
      </c>
      <c r="G85" s="28">
        <v>5.54</v>
      </c>
    </row>
    <row r="86" spans="1:7" ht="15" x14ac:dyDescent="0.25">
      <c r="A86" t="s">
        <v>277</v>
      </c>
      <c r="B86" t="s">
        <v>278</v>
      </c>
      <c r="C86" s="28" t="s">
        <v>35</v>
      </c>
      <c r="D86" t="s">
        <v>279</v>
      </c>
      <c r="E86" s="28">
        <v>100</v>
      </c>
      <c r="F86" s="28" t="s">
        <v>1301</v>
      </c>
      <c r="G86" s="28">
        <v>7.2</v>
      </c>
    </row>
    <row r="87" spans="1:7" ht="15" x14ac:dyDescent="0.25">
      <c r="A87" t="s">
        <v>280</v>
      </c>
      <c r="B87" t="s">
        <v>281</v>
      </c>
      <c r="C87" s="28" t="s">
        <v>36</v>
      </c>
      <c r="D87" t="s">
        <v>282</v>
      </c>
      <c r="E87" s="28">
        <v>100</v>
      </c>
      <c r="F87" s="28" t="s">
        <v>1301</v>
      </c>
      <c r="G87" s="28">
        <v>7.52</v>
      </c>
    </row>
    <row r="88" spans="1:7" ht="15" x14ac:dyDescent="0.25">
      <c r="A88" t="s">
        <v>283</v>
      </c>
      <c r="B88" t="s">
        <v>284</v>
      </c>
      <c r="C88" s="28" t="s">
        <v>35</v>
      </c>
      <c r="D88" t="s">
        <v>285</v>
      </c>
      <c r="E88" s="28">
        <v>21</v>
      </c>
      <c r="F88" s="28" t="s">
        <v>1310</v>
      </c>
      <c r="G88" s="28">
        <v>0.28999999999999998</v>
      </c>
    </row>
    <row r="89" spans="1:7" ht="15" x14ac:dyDescent="0.25">
      <c r="A89" t="s">
        <v>286</v>
      </c>
      <c r="B89" t="s">
        <v>287</v>
      </c>
      <c r="C89" s="28" t="s">
        <v>35</v>
      </c>
      <c r="D89" t="s">
        <v>288</v>
      </c>
      <c r="E89" s="28">
        <v>18</v>
      </c>
      <c r="F89" s="28" t="s">
        <v>1310</v>
      </c>
      <c r="G89" s="28">
        <v>0.28999999999999998</v>
      </c>
    </row>
    <row r="90" spans="1:7" ht="15" x14ac:dyDescent="0.25">
      <c r="A90" t="s">
        <v>289</v>
      </c>
      <c r="B90" t="s">
        <v>290</v>
      </c>
      <c r="C90" s="28" t="s">
        <v>38</v>
      </c>
      <c r="D90" t="s">
        <v>291</v>
      </c>
      <c r="E90" s="28">
        <v>2</v>
      </c>
      <c r="F90" s="28" t="s">
        <v>1310</v>
      </c>
      <c r="G90" s="28">
        <v>0</v>
      </c>
    </row>
    <row r="91" spans="1:7" ht="15" x14ac:dyDescent="0.25">
      <c r="A91" t="s">
        <v>292</v>
      </c>
      <c r="B91" t="s">
        <v>293</v>
      </c>
      <c r="C91" s="28" t="s">
        <v>35</v>
      </c>
      <c r="D91" t="s">
        <v>294</v>
      </c>
      <c r="E91" s="28">
        <v>26</v>
      </c>
      <c r="F91" s="28" t="s">
        <v>1310</v>
      </c>
      <c r="G91" s="28">
        <v>0.28999999999999998</v>
      </c>
    </row>
    <row r="92" spans="1:7" ht="15" x14ac:dyDescent="0.25">
      <c r="A92" t="s">
        <v>295</v>
      </c>
      <c r="B92" t="s">
        <v>296</v>
      </c>
      <c r="C92" s="28" t="s">
        <v>36</v>
      </c>
      <c r="D92" t="s">
        <v>297</v>
      </c>
      <c r="E92" s="28">
        <v>100</v>
      </c>
      <c r="F92" s="28" t="s">
        <v>1301</v>
      </c>
      <c r="G92" s="28">
        <v>8.3800000000000008</v>
      </c>
    </row>
    <row r="93" spans="1:7" ht="15" x14ac:dyDescent="0.25">
      <c r="A93" t="s">
        <v>298</v>
      </c>
      <c r="B93" t="s">
        <v>299</v>
      </c>
      <c r="C93" s="28" t="s">
        <v>35</v>
      </c>
      <c r="D93" t="s">
        <v>300</v>
      </c>
      <c r="E93" s="28">
        <v>57</v>
      </c>
      <c r="F93" s="28" t="s">
        <v>1310</v>
      </c>
      <c r="G93" s="28">
        <v>2.4700000000000002</v>
      </c>
    </row>
    <row r="94" spans="1:7" ht="15" x14ac:dyDescent="0.25">
      <c r="A94" t="s">
        <v>301</v>
      </c>
      <c r="B94" t="s">
        <v>302</v>
      </c>
      <c r="C94" s="28" t="s">
        <v>36</v>
      </c>
      <c r="D94" t="s">
        <v>303</v>
      </c>
      <c r="E94" s="28">
        <v>100</v>
      </c>
      <c r="F94" s="28" t="s">
        <v>1301</v>
      </c>
      <c r="G94" s="28">
        <v>8.3800000000000008</v>
      </c>
    </row>
    <row r="95" spans="1:7" ht="15" x14ac:dyDescent="0.25">
      <c r="A95" t="s">
        <v>304</v>
      </c>
      <c r="B95" t="s">
        <v>1302</v>
      </c>
      <c r="C95" s="28" t="s">
        <v>35</v>
      </c>
      <c r="D95" t="s">
        <v>305</v>
      </c>
      <c r="E95" s="28">
        <v>7</v>
      </c>
      <c r="F95" s="28" t="s">
        <v>1310</v>
      </c>
      <c r="G95" s="28">
        <v>0</v>
      </c>
    </row>
    <row r="96" spans="1:7" ht="15" x14ac:dyDescent="0.25">
      <c r="A96" t="s">
        <v>306</v>
      </c>
      <c r="B96" t="s">
        <v>307</v>
      </c>
      <c r="C96" s="28" t="s">
        <v>35</v>
      </c>
      <c r="D96" t="s">
        <v>308</v>
      </c>
      <c r="E96" s="28">
        <v>100</v>
      </c>
      <c r="F96" s="28" t="s">
        <v>1301</v>
      </c>
      <c r="G96" s="28">
        <v>8.5</v>
      </c>
    </row>
    <row r="97" spans="1:7" ht="15" x14ac:dyDescent="0.25">
      <c r="A97" t="s">
        <v>309</v>
      </c>
      <c r="B97" t="s">
        <v>310</v>
      </c>
      <c r="C97" s="28" t="s">
        <v>40</v>
      </c>
      <c r="D97" t="s">
        <v>311</v>
      </c>
      <c r="E97" s="28">
        <v>100</v>
      </c>
      <c r="F97" s="28" t="s">
        <v>1301</v>
      </c>
      <c r="G97" s="28">
        <v>8.99</v>
      </c>
    </row>
    <row r="98" spans="1:7" ht="15" x14ac:dyDescent="0.25">
      <c r="A98" t="s">
        <v>312</v>
      </c>
      <c r="B98" t="s">
        <v>313</v>
      </c>
      <c r="C98" s="28" t="s">
        <v>35</v>
      </c>
      <c r="D98" t="s">
        <v>314</v>
      </c>
      <c r="E98" s="28">
        <v>10</v>
      </c>
      <c r="F98" s="28" t="s">
        <v>1310</v>
      </c>
      <c r="G98" s="28">
        <v>0</v>
      </c>
    </row>
    <row r="99" spans="1:7" ht="15" x14ac:dyDescent="0.25">
      <c r="A99" t="s">
        <v>315</v>
      </c>
      <c r="B99" t="s">
        <v>316</v>
      </c>
      <c r="C99" s="28" t="s">
        <v>35</v>
      </c>
      <c r="D99" t="s">
        <v>317</v>
      </c>
      <c r="E99" s="28">
        <v>0</v>
      </c>
      <c r="F99" s="28" t="s">
        <v>1308</v>
      </c>
      <c r="G99" s="28">
        <v>0</v>
      </c>
    </row>
    <row r="100" spans="1:7" ht="15" x14ac:dyDescent="0.25">
      <c r="A100" t="s">
        <v>318</v>
      </c>
      <c r="B100" t="s">
        <v>319</v>
      </c>
      <c r="C100" s="28" t="s">
        <v>36</v>
      </c>
      <c r="D100" t="s">
        <v>320</v>
      </c>
      <c r="E100" s="28">
        <v>0</v>
      </c>
      <c r="F100" s="28" t="s">
        <v>1308</v>
      </c>
      <c r="G100" s="28">
        <v>0</v>
      </c>
    </row>
    <row r="101" spans="1:7" ht="15" x14ac:dyDescent="0.25">
      <c r="A101" t="s">
        <v>321</v>
      </c>
      <c r="B101" t="s">
        <v>322</v>
      </c>
      <c r="C101" s="28" t="s">
        <v>35</v>
      </c>
      <c r="D101" t="s">
        <v>323</v>
      </c>
      <c r="E101" s="28">
        <v>57</v>
      </c>
      <c r="F101" s="28" t="s">
        <v>1310</v>
      </c>
      <c r="G101" s="28">
        <v>2.52</v>
      </c>
    </row>
    <row r="102" spans="1:7" ht="15" x14ac:dyDescent="0.25">
      <c r="A102" t="s">
        <v>324</v>
      </c>
      <c r="B102" t="s">
        <v>325</v>
      </c>
      <c r="C102" s="28" t="s">
        <v>35</v>
      </c>
      <c r="D102" t="s">
        <v>326</v>
      </c>
      <c r="E102" s="28">
        <v>100</v>
      </c>
      <c r="F102" s="28" t="s">
        <v>1301</v>
      </c>
      <c r="G102" s="28">
        <v>7.99</v>
      </c>
    </row>
    <row r="103" spans="1:7" ht="15" x14ac:dyDescent="0.25">
      <c r="A103" t="s">
        <v>327</v>
      </c>
      <c r="B103" t="s">
        <v>328</v>
      </c>
      <c r="C103" s="28" t="s">
        <v>35</v>
      </c>
      <c r="D103" t="s">
        <v>329</v>
      </c>
      <c r="E103" s="28">
        <v>100</v>
      </c>
      <c r="F103" s="28" t="s">
        <v>1301</v>
      </c>
      <c r="G103" s="28">
        <v>7.32</v>
      </c>
    </row>
    <row r="104" spans="1:7" ht="15" x14ac:dyDescent="0.25">
      <c r="A104" t="s">
        <v>330</v>
      </c>
      <c r="B104" t="s">
        <v>331</v>
      </c>
      <c r="C104" s="28" t="s">
        <v>36</v>
      </c>
      <c r="D104" t="s">
        <v>332</v>
      </c>
      <c r="E104" s="28">
        <v>0</v>
      </c>
      <c r="F104" s="28" t="s">
        <v>1308</v>
      </c>
      <c r="G104" s="28">
        <v>0</v>
      </c>
    </row>
    <row r="105" spans="1:7" ht="15" x14ac:dyDescent="0.25">
      <c r="A105" t="s">
        <v>333</v>
      </c>
      <c r="B105" t="s">
        <v>334</v>
      </c>
      <c r="C105" s="28" t="s">
        <v>36</v>
      </c>
      <c r="D105" t="s">
        <v>335</v>
      </c>
      <c r="E105" s="28">
        <v>100</v>
      </c>
      <c r="F105" s="28" t="s">
        <v>1301</v>
      </c>
      <c r="G105" s="28">
        <v>8.2200000000000006</v>
      </c>
    </row>
    <row r="106" spans="1:7" ht="15" x14ac:dyDescent="0.25">
      <c r="A106" t="s">
        <v>336</v>
      </c>
      <c r="B106" t="s">
        <v>337</v>
      </c>
      <c r="C106" s="28" t="s">
        <v>36</v>
      </c>
      <c r="D106" t="s">
        <v>338</v>
      </c>
      <c r="E106" s="28">
        <v>33</v>
      </c>
      <c r="F106" s="28" t="s">
        <v>1310</v>
      </c>
      <c r="G106" s="28">
        <v>0.94</v>
      </c>
    </row>
    <row r="107" spans="1:7" ht="15" x14ac:dyDescent="0.25">
      <c r="A107" t="s">
        <v>339</v>
      </c>
      <c r="B107" t="s">
        <v>340</v>
      </c>
      <c r="C107" s="28" t="s">
        <v>40</v>
      </c>
      <c r="D107" t="s">
        <v>341</v>
      </c>
      <c r="E107" s="28">
        <v>0</v>
      </c>
      <c r="F107" s="28" t="s">
        <v>1308</v>
      </c>
      <c r="G107" s="28">
        <v>0</v>
      </c>
    </row>
    <row r="108" spans="1:7" ht="15" x14ac:dyDescent="0.25">
      <c r="A108" t="s">
        <v>342</v>
      </c>
      <c r="B108" t="s">
        <v>343</v>
      </c>
      <c r="C108" s="28" t="s">
        <v>35</v>
      </c>
      <c r="D108" t="s">
        <v>344</v>
      </c>
      <c r="E108" s="28">
        <v>0</v>
      </c>
      <c r="F108" s="28" t="s">
        <v>1308</v>
      </c>
      <c r="G108" s="28">
        <v>0</v>
      </c>
    </row>
    <row r="109" spans="1:7" ht="15" x14ac:dyDescent="0.25">
      <c r="A109" t="s">
        <v>345</v>
      </c>
      <c r="B109" t="s">
        <v>346</v>
      </c>
      <c r="C109" s="28" t="s">
        <v>40</v>
      </c>
      <c r="D109" t="s">
        <v>347</v>
      </c>
      <c r="E109" s="28">
        <v>100</v>
      </c>
      <c r="F109" s="28" t="s">
        <v>1301</v>
      </c>
      <c r="G109" s="28">
        <v>9.17</v>
      </c>
    </row>
    <row r="110" spans="1:7" ht="15" x14ac:dyDescent="0.25">
      <c r="A110" t="s">
        <v>348</v>
      </c>
      <c r="B110" t="s">
        <v>349</v>
      </c>
      <c r="C110" s="28" t="s">
        <v>35</v>
      </c>
      <c r="D110" t="s">
        <v>350</v>
      </c>
      <c r="E110" s="28">
        <v>0</v>
      </c>
      <c r="F110" s="28" t="s">
        <v>1308</v>
      </c>
      <c r="G110" s="28">
        <v>0</v>
      </c>
    </row>
    <row r="111" spans="1:7" ht="15" x14ac:dyDescent="0.25">
      <c r="A111" t="s">
        <v>351</v>
      </c>
      <c r="B111" t="s">
        <v>352</v>
      </c>
      <c r="C111" s="28" t="s">
        <v>35</v>
      </c>
      <c r="D111" t="s">
        <v>353</v>
      </c>
      <c r="E111" s="28">
        <v>100</v>
      </c>
      <c r="F111" s="28" t="s">
        <v>1301</v>
      </c>
      <c r="G111" s="28">
        <v>8.52</v>
      </c>
    </row>
    <row r="112" spans="1:7" ht="15" x14ac:dyDescent="0.25">
      <c r="A112" t="s">
        <v>354</v>
      </c>
      <c r="B112" t="s">
        <v>355</v>
      </c>
      <c r="C112" s="28" t="s">
        <v>35</v>
      </c>
      <c r="D112" t="s">
        <v>356</v>
      </c>
      <c r="E112" s="28">
        <v>0</v>
      </c>
      <c r="F112" s="28" t="s">
        <v>1308</v>
      </c>
      <c r="G112" s="28">
        <v>0</v>
      </c>
    </row>
    <row r="113" spans="1:7" ht="15" x14ac:dyDescent="0.25">
      <c r="A113" t="s">
        <v>357</v>
      </c>
      <c r="B113" t="s">
        <v>358</v>
      </c>
      <c r="C113" s="28" t="s">
        <v>40</v>
      </c>
      <c r="D113" t="s">
        <v>359</v>
      </c>
      <c r="E113" s="28">
        <v>0</v>
      </c>
      <c r="F113" s="28" t="s">
        <v>1308</v>
      </c>
      <c r="G113" s="28">
        <v>0</v>
      </c>
    </row>
    <row r="114" spans="1:7" ht="15" x14ac:dyDescent="0.25">
      <c r="A114" t="s">
        <v>360</v>
      </c>
      <c r="B114" t="s">
        <v>361</v>
      </c>
      <c r="C114" s="28" t="s">
        <v>40</v>
      </c>
      <c r="D114" t="s">
        <v>362</v>
      </c>
      <c r="E114" s="28">
        <v>67</v>
      </c>
      <c r="F114" s="28" t="s">
        <v>1310</v>
      </c>
      <c r="G114" s="28">
        <v>4.53</v>
      </c>
    </row>
    <row r="115" spans="1:7" ht="15" x14ac:dyDescent="0.25">
      <c r="A115" t="s">
        <v>363</v>
      </c>
      <c r="B115" t="s">
        <v>364</v>
      </c>
      <c r="C115" s="28" t="s">
        <v>35</v>
      </c>
      <c r="D115" t="s">
        <v>365</v>
      </c>
      <c r="E115" s="28">
        <v>100</v>
      </c>
      <c r="F115" s="28" t="s">
        <v>1301</v>
      </c>
      <c r="G115" s="28">
        <v>8.2200000000000006</v>
      </c>
    </row>
    <row r="116" spans="1:7" ht="15" x14ac:dyDescent="0.25">
      <c r="A116" t="s">
        <v>366</v>
      </c>
      <c r="B116" t="s">
        <v>367</v>
      </c>
      <c r="C116" s="28" t="s">
        <v>36</v>
      </c>
      <c r="D116" t="s">
        <v>368</v>
      </c>
      <c r="E116" s="28">
        <v>100</v>
      </c>
      <c r="F116" s="28" t="s">
        <v>1301</v>
      </c>
      <c r="G116" s="28">
        <v>7.62</v>
      </c>
    </row>
    <row r="117" spans="1:7" ht="15" x14ac:dyDescent="0.25">
      <c r="A117" t="s">
        <v>369</v>
      </c>
      <c r="B117" t="s">
        <v>370</v>
      </c>
      <c r="C117" s="28" t="s">
        <v>36</v>
      </c>
      <c r="D117" t="s">
        <v>371</v>
      </c>
      <c r="E117" s="28">
        <v>100</v>
      </c>
      <c r="F117" s="28" t="s">
        <v>1301</v>
      </c>
      <c r="G117" s="28">
        <v>7.52</v>
      </c>
    </row>
    <row r="118" spans="1:7" ht="15" x14ac:dyDescent="0.25">
      <c r="A118" t="s">
        <v>372</v>
      </c>
      <c r="B118" t="s">
        <v>373</v>
      </c>
      <c r="C118" s="28" t="s">
        <v>34</v>
      </c>
      <c r="D118" t="s">
        <v>374</v>
      </c>
      <c r="E118" s="28">
        <v>26</v>
      </c>
      <c r="F118" s="28" t="s">
        <v>1310</v>
      </c>
      <c r="G118" s="28">
        <v>0.72</v>
      </c>
    </row>
    <row r="119" spans="1:7" ht="15" x14ac:dyDescent="0.25">
      <c r="A119" t="s">
        <v>375</v>
      </c>
      <c r="B119" t="s">
        <v>376</v>
      </c>
      <c r="C119" s="28" t="s">
        <v>34</v>
      </c>
      <c r="D119" t="s">
        <v>377</v>
      </c>
      <c r="E119" s="28">
        <v>0</v>
      </c>
      <c r="F119" s="28" t="s">
        <v>1308</v>
      </c>
      <c r="G119" s="28">
        <v>0</v>
      </c>
    </row>
    <row r="120" spans="1:7" ht="15" x14ac:dyDescent="0.25">
      <c r="A120" t="s">
        <v>378</v>
      </c>
      <c r="B120" t="s">
        <v>379</v>
      </c>
      <c r="C120" s="28" t="s">
        <v>34</v>
      </c>
      <c r="D120" t="s">
        <v>380</v>
      </c>
      <c r="E120" s="28">
        <v>23</v>
      </c>
      <c r="F120" s="28" t="s">
        <v>1310</v>
      </c>
      <c r="G120" s="28">
        <v>0.83</v>
      </c>
    </row>
    <row r="121" spans="1:7" ht="15" x14ac:dyDescent="0.25">
      <c r="A121" t="s">
        <v>381</v>
      </c>
      <c r="B121" t="s">
        <v>382</v>
      </c>
      <c r="C121" s="28" t="s">
        <v>34</v>
      </c>
      <c r="D121" t="s">
        <v>383</v>
      </c>
      <c r="E121" s="28">
        <v>36</v>
      </c>
      <c r="F121" s="28" t="s">
        <v>1310</v>
      </c>
      <c r="G121" s="28">
        <v>1.26</v>
      </c>
    </row>
    <row r="122" spans="1:7" ht="15" x14ac:dyDescent="0.25">
      <c r="A122" t="s">
        <v>384</v>
      </c>
      <c r="B122" t="s">
        <v>385</v>
      </c>
      <c r="C122" s="28" t="s">
        <v>34</v>
      </c>
      <c r="D122" t="s">
        <v>386</v>
      </c>
      <c r="E122" s="28">
        <v>100</v>
      </c>
      <c r="F122" s="28" t="s">
        <v>1301</v>
      </c>
      <c r="G122" s="28">
        <v>8.42</v>
      </c>
    </row>
    <row r="123" spans="1:7" ht="15" x14ac:dyDescent="0.25">
      <c r="A123" t="s">
        <v>387</v>
      </c>
      <c r="B123" t="s">
        <v>388</v>
      </c>
      <c r="C123" s="28" t="s">
        <v>34</v>
      </c>
      <c r="D123" t="s">
        <v>389</v>
      </c>
      <c r="E123" s="28">
        <v>0</v>
      </c>
      <c r="F123" s="28" t="s">
        <v>1308</v>
      </c>
      <c r="G123" s="28">
        <v>0</v>
      </c>
    </row>
    <row r="124" spans="1:7" ht="15" x14ac:dyDescent="0.25">
      <c r="A124" t="s">
        <v>390</v>
      </c>
      <c r="B124" t="s">
        <v>391</v>
      </c>
      <c r="C124" s="28" t="s">
        <v>34</v>
      </c>
      <c r="D124" t="s">
        <v>392</v>
      </c>
      <c r="E124" s="28">
        <v>0</v>
      </c>
      <c r="F124" s="28" t="s">
        <v>1308</v>
      </c>
      <c r="G124" s="28">
        <v>0</v>
      </c>
    </row>
    <row r="125" spans="1:7" ht="15" x14ac:dyDescent="0.25">
      <c r="A125" t="s">
        <v>393</v>
      </c>
      <c r="B125" t="s">
        <v>394</v>
      </c>
      <c r="C125" s="28" t="s">
        <v>34</v>
      </c>
      <c r="D125" t="s">
        <v>395</v>
      </c>
      <c r="E125" s="28">
        <v>100</v>
      </c>
      <c r="F125" s="28" t="s">
        <v>1301</v>
      </c>
      <c r="G125" s="28">
        <v>8.15</v>
      </c>
    </row>
    <row r="126" spans="1:7" ht="15" x14ac:dyDescent="0.25">
      <c r="A126" t="s">
        <v>396</v>
      </c>
      <c r="B126" t="s">
        <v>397</v>
      </c>
      <c r="C126" s="28" t="s">
        <v>34</v>
      </c>
      <c r="D126" t="s">
        <v>398</v>
      </c>
      <c r="E126" s="28">
        <v>100</v>
      </c>
      <c r="F126" s="28" t="s">
        <v>1301</v>
      </c>
      <c r="G126" s="28">
        <v>9.33</v>
      </c>
    </row>
    <row r="127" spans="1:7" ht="15" x14ac:dyDescent="0.25">
      <c r="A127" t="s">
        <v>399</v>
      </c>
      <c r="B127" t="s">
        <v>400</v>
      </c>
      <c r="C127" s="28" t="s">
        <v>34</v>
      </c>
      <c r="D127" t="s">
        <v>401</v>
      </c>
      <c r="E127" s="28">
        <v>100</v>
      </c>
      <c r="F127" s="28" t="s">
        <v>1301</v>
      </c>
      <c r="G127" s="28">
        <v>8.86</v>
      </c>
    </row>
    <row r="128" spans="1:7" ht="15" x14ac:dyDescent="0.25">
      <c r="A128" t="s">
        <v>402</v>
      </c>
      <c r="B128" t="s">
        <v>403</v>
      </c>
      <c r="C128" s="28" t="s">
        <v>34</v>
      </c>
      <c r="D128" t="s">
        <v>404</v>
      </c>
      <c r="E128" s="28">
        <v>100</v>
      </c>
      <c r="F128" s="28" t="s">
        <v>1301</v>
      </c>
      <c r="G128" s="28">
        <v>8.9</v>
      </c>
    </row>
    <row r="129" spans="1:7" ht="15" x14ac:dyDescent="0.25">
      <c r="A129" t="s">
        <v>405</v>
      </c>
      <c r="B129" t="s">
        <v>406</v>
      </c>
      <c r="C129" s="28" t="s">
        <v>34</v>
      </c>
      <c r="D129" t="s">
        <v>407</v>
      </c>
      <c r="E129" s="28">
        <v>0</v>
      </c>
      <c r="F129" s="28" t="s">
        <v>1308</v>
      </c>
      <c r="G129" s="28">
        <v>0</v>
      </c>
    </row>
    <row r="130" spans="1:7" ht="15" x14ac:dyDescent="0.25">
      <c r="A130" t="s">
        <v>408</v>
      </c>
      <c r="B130" t="s">
        <v>409</v>
      </c>
      <c r="C130" s="28" t="s">
        <v>34</v>
      </c>
      <c r="D130" t="s">
        <v>410</v>
      </c>
      <c r="E130" s="28">
        <v>100</v>
      </c>
      <c r="F130" s="28" t="s">
        <v>1301</v>
      </c>
      <c r="G130" s="28">
        <v>9.42</v>
      </c>
    </row>
    <row r="131" spans="1:7" ht="15" x14ac:dyDescent="0.25">
      <c r="A131" t="s">
        <v>411</v>
      </c>
      <c r="B131" t="s">
        <v>412</v>
      </c>
      <c r="C131" s="28" t="s">
        <v>34</v>
      </c>
      <c r="D131" t="s">
        <v>413</v>
      </c>
      <c r="E131" s="28">
        <v>5</v>
      </c>
      <c r="F131" s="28" t="s">
        <v>1310</v>
      </c>
      <c r="G131" s="28">
        <v>0</v>
      </c>
    </row>
    <row r="132" spans="1:7" ht="15" x14ac:dyDescent="0.25">
      <c r="A132" t="s">
        <v>414</v>
      </c>
      <c r="B132" t="s">
        <v>415</v>
      </c>
      <c r="C132" s="28" t="s">
        <v>34</v>
      </c>
      <c r="D132" t="s">
        <v>416</v>
      </c>
      <c r="E132" s="28">
        <v>100</v>
      </c>
      <c r="F132" s="28" t="s">
        <v>1301</v>
      </c>
      <c r="G132" s="28">
        <v>8.94</v>
      </c>
    </row>
    <row r="133" spans="1:7" ht="15" x14ac:dyDescent="0.25">
      <c r="A133" t="s">
        <v>417</v>
      </c>
      <c r="B133" t="s">
        <v>418</v>
      </c>
      <c r="C133" s="28" t="s">
        <v>34</v>
      </c>
      <c r="D133" t="s">
        <v>419</v>
      </c>
      <c r="E133" s="28">
        <v>0</v>
      </c>
      <c r="F133" s="28" t="s">
        <v>1308</v>
      </c>
      <c r="G133" s="28">
        <v>0</v>
      </c>
    </row>
    <row r="134" spans="1:7" ht="15" x14ac:dyDescent="0.25">
      <c r="A134" t="s">
        <v>420</v>
      </c>
      <c r="B134" t="s">
        <v>421</v>
      </c>
      <c r="C134" s="28" t="s">
        <v>34</v>
      </c>
      <c r="D134" t="s">
        <v>422</v>
      </c>
      <c r="E134" s="28">
        <v>100</v>
      </c>
      <c r="F134" s="28" t="s">
        <v>1301</v>
      </c>
      <c r="G134" s="28">
        <v>9.11</v>
      </c>
    </row>
    <row r="135" spans="1:7" ht="15" x14ac:dyDescent="0.25">
      <c r="A135" t="s">
        <v>423</v>
      </c>
      <c r="B135" t="s">
        <v>424</v>
      </c>
      <c r="C135" s="28" t="s">
        <v>34</v>
      </c>
      <c r="D135" t="s">
        <v>425</v>
      </c>
      <c r="E135" s="28">
        <v>100</v>
      </c>
      <c r="F135" s="28" t="s">
        <v>1301</v>
      </c>
      <c r="G135" s="28">
        <v>8.7100000000000009</v>
      </c>
    </row>
    <row r="136" spans="1:7" ht="15" x14ac:dyDescent="0.25">
      <c r="A136" t="s">
        <v>426</v>
      </c>
      <c r="B136" t="s">
        <v>427</v>
      </c>
      <c r="C136" s="28" t="s">
        <v>34</v>
      </c>
      <c r="D136" t="s">
        <v>428</v>
      </c>
      <c r="E136" s="28">
        <v>100</v>
      </c>
      <c r="F136" s="28" t="s">
        <v>1301</v>
      </c>
      <c r="G136" s="28">
        <v>4.95</v>
      </c>
    </row>
    <row r="137" spans="1:7" ht="15" x14ac:dyDescent="0.25">
      <c r="A137" t="s">
        <v>429</v>
      </c>
      <c r="B137" t="s">
        <v>430</v>
      </c>
      <c r="C137" s="28" t="s">
        <v>34</v>
      </c>
      <c r="D137" t="s">
        <v>431</v>
      </c>
      <c r="E137" s="28">
        <v>0</v>
      </c>
      <c r="F137" s="28" t="s">
        <v>1308</v>
      </c>
      <c r="G137" s="28">
        <v>0</v>
      </c>
    </row>
    <row r="138" spans="1:7" ht="15" x14ac:dyDescent="0.25">
      <c r="A138" t="s">
        <v>432</v>
      </c>
      <c r="B138" t="s">
        <v>433</v>
      </c>
      <c r="C138" s="28" t="s">
        <v>34</v>
      </c>
      <c r="D138" t="s">
        <v>434</v>
      </c>
      <c r="E138" s="28">
        <v>75</v>
      </c>
      <c r="F138" s="28" t="s">
        <v>1310</v>
      </c>
      <c r="G138" s="28">
        <v>4.68</v>
      </c>
    </row>
    <row r="139" spans="1:7" ht="15" x14ac:dyDescent="0.25">
      <c r="A139" t="s">
        <v>435</v>
      </c>
      <c r="B139" t="s">
        <v>436</v>
      </c>
      <c r="C139" s="28" t="s">
        <v>34</v>
      </c>
      <c r="D139" t="s">
        <v>437</v>
      </c>
      <c r="E139" s="28">
        <v>100</v>
      </c>
      <c r="F139" s="28" t="s">
        <v>1301</v>
      </c>
      <c r="G139" s="28">
        <v>5.14</v>
      </c>
    </row>
    <row r="140" spans="1:7" ht="15" x14ac:dyDescent="0.25">
      <c r="A140" t="s">
        <v>438</v>
      </c>
      <c r="B140" t="s">
        <v>439</v>
      </c>
      <c r="C140" s="28" t="s">
        <v>34</v>
      </c>
      <c r="D140" t="s">
        <v>440</v>
      </c>
      <c r="E140" s="28">
        <v>100</v>
      </c>
      <c r="F140" s="28" t="s">
        <v>1301</v>
      </c>
      <c r="G140" s="28">
        <v>9.23</v>
      </c>
    </row>
    <row r="141" spans="1:7" ht="15" x14ac:dyDescent="0.25">
      <c r="A141" t="s">
        <v>441</v>
      </c>
      <c r="B141" t="s">
        <v>442</v>
      </c>
      <c r="C141" s="28" t="s">
        <v>35</v>
      </c>
      <c r="D141" t="s">
        <v>443</v>
      </c>
      <c r="E141" s="28">
        <v>52</v>
      </c>
      <c r="F141" s="28" t="s">
        <v>1310</v>
      </c>
      <c r="G141" s="28">
        <v>1.49</v>
      </c>
    </row>
    <row r="142" spans="1:7" ht="15" x14ac:dyDescent="0.25">
      <c r="A142" t="s">
        <v>444</v>
      </c>
      <c r="B142" t="s">
        <v>445</v>
      </c>
      <c r="C142" s="28" t="s">
        <v>34</v>
      </c>
      <c r="D142" t="s">
        <v>446</v>
      </c>
      <c r="E142" s="28">
        <v>100</v>
      </c>
      <c r="F142" s="28" t="s">
        <v>1301</v>
      </c>
      <c r="G142" s="28">
        <v>4.8499999999999996</v>
      </c>
    </row>
    <row r="143" spans="1:7" ht="15" x14ac:dyDescent="0.25">
      <c r="A143" t="s">
        <v>447</v>
      </c>
      <c r="B143" t="s">
        <v>448</v>
      </c>
      <c r="C143" s="28" t="s">
        <v>34</v>
      </c>
      <c r="D143" t="s">
        <v>449</v>
      </c>
      <c r="E143" s="28">
        <v>100</v>
      </c>
      <c r="F143" s="28" t="s">
        <v>1301</v>
      </c>
      <c r="G143" s="28">
        <v>9.0299999999999994</v>
      </c>
    </row>
    <row r="144" spans="1:7" ht="15" x14ac:dyDescent="0.25">
      <c r="A144" t="s">
        <v>450</v>
      </c>
      <c r="B144" t="s">
        <v>451</v>
      </c>
      <c r="C144" s="28" t="s">
        <v>34</v>
      </c>
      <c r="D144" t="s">
        <v>452</v>
      </c>
      <c r="E144" s="28">
        <v>80</v>
      </c>
      <c r="F144" s="28" t="s">
        <v>1310</v>
      </c>
      <c r="G144" s="28">
        <v>3.18</v>
      </c>
    </row>
    <row r="145" spans="1:7" ht="15" x14ac:dyDescent="0.25">
      <c r="A145" t="s">
        <v>453</v>
      </c>
      <c r="B145" t="s">
        <v>454</v>
      </c>
      <c r="C145" s="28" t="s">
        <v>34</v>
      </c>
      <c r="D145" t="s">
        <v>455</v>
      </c>
      <c r="E145" s="28">
        <v>100</v>
      </c>
      <c r="F145" s="28" t="s">
        <v>1301</v>
      </c>
      <c r="G145" s="28">
        <v>9.2799999999999994</v>
      </c>
    </row>
    <row r="146" spans="1:7" ht="15" x14ac:dyDescent="0.25">
      <c r="A146" t="s">
        <v>456</v>
      </c>
      <c r="B146" t="s">
        <v>457</v>
      </c>
      <c r="C146" s="28" t="s">
        <v>34</v>
      </c>
      <c r="D146" t="s">
        <v>458</v>
      </c>
      <c r="E146" s="28">
        <v>7</v>
      </c>
      <c r="F146" s="28" t="s">
        <v>1310</v>
      </c>
      <c r="G146" s="28">
        <v>0</v>
      </c>
    </row>
    <row r="147" spans="1:7" ht="15" x14ac:dyDescent="0.25">
      <c r="A147" t="s">
        <v>459</v>
      </c>
      <c r="B147" t="s">
        <v>460</v>
      </c>
      <c r="C147" s="28" t="s">
        <v>34</v>
      </c>
      <c r="D147" t="s">
        <v>461</v>
      </c>
      <c r="E147" s="28">
        <v>0</v>
      </c>
      <c r="F147" s="28" t="s">
        <v>1308</v>
      </c>
      <c r="G147" s="28">
        <v>0</v>
      </c>
    </row>
    <row r="148" spans="1:7" ht="15" x14ac:dyDescent="0.25">
      <c r="A148" t="s">
        <v>462</v>
      </c>
      <c r="B148" t="s">
        <v>463</v>
      </c>
      <c r="C148" s="28" t="s">
        <v>34</v>
      </c>
      <c r="D148" t="s">
        <v>464</v>
      </c>
      <c r="E148" s="28">
        <v>10</v>
      </c>
      <c r="F148" s="28" t="s">
        <v>1310</v>
      </c>
      <c r="G148" s="28">
        <v>0</v>
      </c>
    </row>
    <row r="149" spans="1:7" ht="15" x14ac:dyDescent="0.25">
      <c r="A149" t="s">
        <v>465</v>
      </c>
      <c r="B149" t="s">
        <v>466</v>
      </c>
      <c r="C149" s="28" t="s">
        <v>34</v>
      </c>
      <c r="D149" t="s">
        <v>467</v>
      </c>
      <c r="E149" s="28">
        <v>100</v>
      </c>
      <c r="F149" s="28" t="s">
        <v>1301</v>
      </c>
      <c r="G149" s="28">
        <v>9.56</v>
      </c>
    </row>
    <row r="150" spans="1:7" ht="15" x14ac:dyDescent="0.25">
      <c r="A150" t="s">
        <v>468</v>
      </c>
      <c r="B150" t="s">
        <v>469</v>
      </c>
      <c r="C150" s="28" t="s">
        <v>34</v>
      </c>
      <c r="D150" t="s">
        <v>470</v>
      </c>
      <c r="E150" s="28">
        <v>0</v>
      </c>
      <c r="F150" s="28" t="s">
        <v>1308</v>
      </c>
      <c r="G150" s="28">
        <v>0</v>
      </c>
    </row>
    <row r="151" spans="1:7" ht="15" x14ac:dyDescent="0.25">
      <c r="A151" t="s">
        <v>471</v>
      </c>
      <c r="B151" t="s">
        <v>472</v>
      </c>
      <c r="C151" s="28" t="s">
        <v>34</v>
      </c>
      <c r="D151" t="s">
        <v>473</v>
      </c>
      <c r="E151" s="28">
        <v>100</v>
      </c>
      <c r="F151" s="28" t="s">
        <v>1301</v>
      </c>
      <c r="G151" s="28">
        <v>9.16</v>
      </c>
    </row>
    <row r="152" spans="1:7" ht="15" x14ac:dyDescent="0.25">
      <c r="A152" t="s">
        <v>474</v>
      </c>
      <c r="B152" t="s">
        <v>475</v>
      </c>
      <c r="C152" s="28" t="s">
        <v>34</v>
      </c>
      <c r="D152" t="s">
        <v>476</v>
      </c>
      <c r="E152" s="28">
        <v>51</v>
      </c>
      <c r="F152" s="28" t="s">
        <v>1310</v>
      </c>
      <c r="G152" s="28">
        <v>1.77</v>
      </c>
    </row>
    <row r="153" spans="1:7" ht="15" x14ac:dyDescent="0.25">
      <c r="A153" t="s">
        <v>477</v>
      </c>
      <c r="B153" t="s">
        <v>478</v>
      </c>
      <c r="C153" s="28" t="s">
        <v>1303</v>
      </c>
      <c r="D153" t="s">
        <v>479</v>
      </c>
      <c r="E153" s="28">
        <v>100</v>
      </c>
      <c r="F153" s="28" t="s">
        <v>1301</v>
      </c>
      <c r="G153" s="28">
        <v>9.16</v>
      </c>
    </row>
    <row r="154" spans="1:7" ht="15" x14ac:dyDescent="0.25">
      <c r="A154" t="s">
        <v>480</v>
      </c>
      <c r="B154" t="s">
        <v>481</v>
      </c>
      <c r="C154" s="28" t="s">
        <v>34</v>
      </c>
      <c r="D154" t="s">
        <v>482</v>
      </c>
      <c r="E154" s="28">
        <v>100</v>
      </c>
      <c r="F154" s="28" t="s">
        <v>1301</v>
      </c>
      <c r="G154" s="28">
        <v>8.65</v>
      </c>
    </row>
    <row r="155" spans="1:7" ht="15" x14ac:dyDescent="0.25">
      <c r="A155" t="s">
        <v>483</v>
      </c>
      <c r="B155" t="s">
        <v>484</v>
      </c>
      <c r="C155" s="28" t="s">
        <v>34</v>
      </c>
      <c r="D155" t="s">
        <v>485</v>
      </c>
      <c r="E155" s="28">
        <v>100</v>
      </c>
      <c r="F155" s="28" t="s">
        <v>1301</v>
      </c>
      <c r="G155" s="28">
        <v>9.5299999999999994</v>
      </c>
    </row>
    <row r="156" spans="1:7" ht="15" x14ac:dyDescent="0.25">
      <c r="A156" t="s">
        <v>486</v>
      </c>
      <c r="B156" t="s">
        <v>487</v>
      </c>
      <c r="C156" s="28" t="s">
        <v>34</v>
      </c>
      <c r="D156" t="s">
        <v>488</v>
      </c>
      <c r="E156" s="28">
        <v>100</v>
      </c>
      <c r="F156" s="28" t="s">
        <v>1301</v>
      </c>
      <c r="G156" s="28">
        <v>9.27</v>
      </c>
    </row>
    <row r="157" spans="1:7" ht="15" x14ac:dyDescent="0.25">
      <c r="A157" t="s">
        <v>489</v>
      </c>
      <c r="B157" t="s">
        <v>490</v>
      </c>
      <c r="C157" s="28" t="s">
        <v>34</v>
      </c>
      <c r="D157" t="s">
        <v>491</v>
      </c>
      <c r="E157" s="28">
        <v>100</v>
      </c>
      <c r="F157" s="28" t="s">
        <v>1301</v>
      </c>
      <c r="G157" s="28">
        <v>8.32</v>
      </c>
    </row>
    <row r="158" spans="1:7" ht="15" x14ac:dyDescent="0.25">
      <c r="A158" t="s">
        <v>492</v>
      </c>
      <c r="B158" t="s">
        <v>493</v>
      </c>
      <c r="C158" s="28" t="s">
        <v>34</v>
      </c>
      <c r="D158" t="s">
        <v>494</v>
      </c>
      <c r="E158" s="28">
        <v>100</v>
      </c>
      <c r="F158" s="28" t="s">
        <v>1301</v>
      </c>
      <c r="G158" s="28">
        <v>5.51</v>
      </c>
    </row>
    <row r="159" spans="1:7" ht="15" x14ac:dyDescent="0.25">
      <c r="A159" t="s">
        <v>495</v>
      </c>
      <c r="B159" t="s">
        <v>496</v>
      </c>
      <c r="C159" s="28" t="s">
        <v>34</v>
      </c>
      <c r="D159" t="s">
        <v>497</v>
      </c>
      <c r="E159" s="28">
        <v>100</v>
      </c>
      <c r="F159" s="28" t="s">
        <v>1301</v>
      </c>
      <c r="G159" s="28">
        <v>9.36</v>
      </c>
    </row>
    <row r="160" spans="1:7" ht="15" x14ac:dyDescent="0.25">
      <c r="A160" t="s">
        <v>498</v>
      </c>
      <c r="B160" t="s">
        <v>499</v>
      </c>
      <c r="C160" s="28" t="s">
        <v>34</v>
      </c>
      <c r="D160" t="s">
        <v>500</v>
      </c>
      <c r="E160" s="28">
        <v>100</v>
      </c>
      <c r="F160" s="28" t="s">
        <v>1301</v>
      </c>
      <c r="G160" s="28">
        <v>9.18</v>
      </c>
    </row>
    <row r="161" spans="1:7" ht="15" x14ac:dyDescent="0.25">
      <c r="A161" t="s">
        <v>501</v>
      </c>
      <c r="B161" t="s">
        <v>502</v>
      </c>
      <c r="C161" s="28" t="s">
        <v>34</v>
      </c>
      <c r="D161" t="s">
        <v>503</v>
      </c>
      <c r="E161" s="28">
        <v>0</v>
      </c>
      <c r="F161" s="28" t="s">
        <v>1308</v>
      </c>
      <c r="G161" s="28">
        <v>0</v>
      </c>
    </row>
    <row r="162" spans="1:7" ht="15" x14ac:dyDescent="0.25">
      <c r="A162" t="s">
        <v>504</v>
      </c>
      <c r="B162" t="s">
        <v>505</v>
      </c>
      <c r="C162" s="28" t="s">
        <v>34</v>
      </c>
      <c r="D162" t="s">
        <v>506</v>
      </c>
      <c r="E162" s="28">
        <v>100</v>
      </c>
      <c r="F162" s="28" t="s">
        <v>1301</v>
      </c>
      <c r="G162" s="28">
        <v>8.74</v>
      </c>
    </row>
    <row r="163" spans="1:7" ht="15" x14ac:dyDescent="0.25">
      <c r="A163" t="s">
        <v>507</v>
      </c>
      <c r="B163" t="s">
        <v>508</v>
      </c>
      <c r="C163" s="28" t="s">
        <v>34</v>
      </c>
      <c r="D163" t="s">
        <v>509</v>
      </c>
      <c r="E163" s="28">
        <v>11</v>
      </c>
      <c r="F163" s="28" t="s">
        <v>1310</v>
      </c>
      <c r="G163" s="28">
        <v>0</v>
      </c>
    </row>
    <row r="164" spans="1:7" ht="15" x14ac:dyDescent="0.25">
      <c r="A164" t="s">
        <v>510</v>
      </c>
      <c r="B164" t="s">
        <v>511</v>
      </c>
      <c r="C164" s="28" t="s">
        <v>34</v>
      </c>
      <c r="D164" t="s">
        <v>512</v>
      </c>
      <c r="E164" s="28">
        <v>100</v>
      </c>
      <c r="F164" s="28" t="s">
        <v>1301</v>
      </c>
      <c r="G164" s="28">
        <v>7.12</v>
      </c>
    </row>
    <row r="165" spans="1:7" ht="15" x14ac:dyDescent="0.25">
      <c r="A165" t="s">
        <v>513</v>
      </c>
      <c r="B165" t="s">
        <v>514</v>
      </c>
      <c r="C165" s="28" t="s">
        <v>34</v>
      </c>
      <c r="D165" t="s">
        <v>515</v>
      </c>
      <c r="E165" s="28">
        <v>100</v>
      </c>
      <c r="F165" s="28" t="s">
        <v>1301</v>
      </c>
      <c r="G165" s="28">
        <v>8.56</v>
      </c>
    </row>
    <row r="166" spans="1:7" ht="15" x14ac:dyDescent="0.25">
      <c r="A166" t="s">
        <v>516</v>
      </c>
      <c r="B166" t="s">
        <v>517</v>
      </c>
      <c r="C166" s="28" t="s">
        <v>34</v>
      </c>
      <c r="D166" t="s">
        <v>518</v>
      </c>
      <c r="E166" s="28">
        <v>11</v>
      </c>
      <c r="F166" s="28" t="s">
        <v>1310</v>
      </c>
      <c r="G166" s="28">
        <v>0</v>
      </c>
    </row>
    <row r="167" spans="1:7" ht="15" x14ac:dyDescent="0.25">
      <c r="A167" t="s">
        <v>519</v>
      </c>
      <c r="B167" t="s">
        <v>520</v>
      </c>
      <c r="C167" s="28" t="s">
        <v>34</v>
      </c>
      <c r="D167" t="s">
        <v>521</v>
      </c>
      <c r="E167" s="28">
        <v>100</v>
      </c>
      <c r="F167" s="28" t="s">
        <v>1301</v>
      </c>
      <c r="G167" s="28">
        <v>9.3800000000000008</v>
      </c>
    </row>
    <row r="168" spans="1:7" ht="15" x14ac:dyDescent="0.25">
      <c r="A168" t="s">
        <v>522</v>
      </c>
      <c r="B168" t="s">
        <v>523</v>
      </c>
      <c r="C168" s="28" t="s">
        <v>34</v>
      </c>
      <c r="D168" t="s">
        <v>524</v>
      </c>
      <c r="E168" s="28">
        <v>0</v>
      </c>
      <c r="F168" s="28" t="s">
        <v>1308</v>
      </c>
      <c r="G168" s="28">
        <v>0</v>
      </c>
    </row>
    <row r="169" spans="1:7" ht="15" x14ac:dyDescent="0.25">
      <c r="A169" t="s">
        <v>525</v>
      </c>
      <c r="B169" t="s">
        <v>526</v>
      </c>
      <c r="C169" s="28" t="s">
        <v>34</v>
      </c>
      <c r="D169" t="s">
        <v>527</v>
      </c>
      <c r="E169" s="28">
        <v>13</v>
      </c>
      <c r="F169" s="28" t="s">
        <v>1310</v>
      </c>
      <c r="G169" s="28">
        <v>0</v>
      </c>
    </row>
    <row r="170" spans="1:7" ht="15" x14ac:dyDescent="0.25">
      <c r="A170" t="s">
        <v>683</v>
      </c>
      <c r="B170" t="s">
        <v>684</v>
      </c>
      <c r="C170" s="28" t="s">
        <v>26</v>
      </c>
      <c r="D170" t="s">
        <v>685</v>
      </c>
      <c r="E170" s="28">
        <v>100</v>
      </c>
      <c r="F170" s="28" t="s">
        <v>1301</v>
      </c>
      <c r="G170" s="28">
        <v>5.37</v>
      </c>
    </row>
    <row r="171" spans="1:7" ht="15" x14ac:dyDescent="0.25">
      <c r="A171" t="s">
        <v>686</v>
      </c>
      <c r="B171" t="s">
        <v>687</v>
      </c>
      <c r="C171" s="28" t="s">
        <v>26</v>
      </c>
      <c r="D171" t="s">
        <v>688</v>
      </c>
      <c r="E171" s="28">
        <v>0</v>
      </c>
      <c r="F171" s="28" t="s">
        <v>1308</v>
      </c>
      <c r="G171" s="28">
        <v>0</v>
      </c>
    </row>
    <row r="172" spans="1:7" ht="15" x14ac:dyDescent="0.25">
      <c r="A172" t="s">
        <v>689</v>
      </c>
      <c r="B172" t="s">
        <v>690</v>
      </c>
      <c r="C172" s="28" t="s">
        <v>26</v>
      </c>
      <c r="D172" t="s">
        <v>691</v>
      </c>
      <c r="E172" s="28">
        <v>0</v>
      </c>
      <c r="F172" s="28" t="s">
        <v>1308</v>
      </c>
      <c r="G172" s="28">
        <v>0</v>
      </c>
    </row>
    <row r="173" spans="1:7" ht="15" x14ac:dyDescent="0.25">
      <c r="A173" t="s">
        <v>692</v>
      </c>
      <c r="B173" t="s">
        <v>693</v>
      </c>
      <c r="C173" s="28" t="s">
        <v>26</v>
      </c>
      <c r="D173" t="s">
        <v>694</v>
      </c>
      <c r="E173" s="28">
        <v>100</v>
      </c>
      <c r="F173" s="28" t="s">
        <v>1301</v>
      </c>
      <c r="G173" s="28">
        <v>4.95</v>
      </c>
    </row>
    <row r="174" spans="1:7" ht="15" x14ac:dyDescent="0.25">
      <c r="A174" t="s">
        <v>695</v>
      </c>
      <c r="B174" t="s">
        <v>696</v>
      </c>
      <c r="C174" s="28" t="s">
        <v>26</v>
      </c>
      <c r="D174" t="s">
        <v>697</v>
      </c>
      <c r="E174" s="28">
        <v>100</v>
      </c>
      <c r="F174" s="28" t="s">
        <v>1301</v>
      </c>
      <c r="G174" s="28">
        <v>8.33</v>
      </c>
    </row>
    <row r="175" spans="1:7" ht="15" x14ac:dyDescent="0.25">
      <c r="A175" t="s">
        <v>698</v>
      </c>
      <c r="B175" t="s">
        <v>699</v>
      </c>
      <c r="C175" s="28" t="s">
        <v>26</v>
      </c>
      <c r="D175" t="s">
        <v>700</v>
      </c>
      <c r="E175" s="28">
        <v>0</v>
      </c>
      <c r="F175" s="28" t="s">
        <v>1308</v>
      </c>
      <c r="G175" s="28">
        <v>0</v>
      </c>
    </row>
    <row r="176" spans="1:7" ht="15" x14ac:dyDescent="0.25">
      <c r="A176" t="s">
        <v>701</v>
      </c>
      <c r="B176" t="s">
        <v>702</v>
      </c>
      <c r="C176" s="28" t="s">
        <v>26</v>
      </c>
      <c r="D176" t="s">
        <v>703</v>
      </c>
      <c r="E176" s="28">
        <v>2</v>
      </c>
      <c r="F176" s="28" t="s">
        <v>1310</v>
      </c>
      <c r="G176" s="28">
        <v>0</v>
      </c>
    </row>
    <row r="177" spans="1:7" ht="15" x14ac:dyDescent="0.25">
      <c r="A177" t="s">
        <v>704</v>
      </c>
      <c r="B177" t="s">
        <v>705</v>
      </c>
      <c r="C177" s="28" t="s">
        <v>26</v>
      </c>
      <c r="D177" t="s">
        <v>706</v>
      </c>
      <c r="E177" s="28">
        <v>0</v>
      </c>
      <c r="F177" s="28" t="s">
        <v>1308</v>
      </c>
      <c r="G177" s="28">
        <v>0</v>
      </c>
    </row>
    <row r="178" spans="1:7" ht="15" x14ac:dyDescent="0.25">
      <c r="A178" t="s">
        <v>707</v>
      </c>
      <c r="B178" t="s">
        <v>708</v>
      </c>
      <c r="C178" s="28" t="s">
        <v>26</v>
      </c>
      <c r="D178" t="s">
        <v>709</v>
      </c>
      <c r="E178" s="28">
        <v>100</v>
      </c>
      <c r="F178" s="28" t="s">
        <v>1301</v>
      </c>
      <c r="G178" s="28">
        <v>4.75</v>
      </c>
    </row>
    <row r="179" spans="1:7" ht="15" x14ac:dyDescent="0.25">
      <c r="A179" t="s">
        <v>710</v>
      </c>
      <c r="B179" t="s">
        <v>711</v>
      </c>
      <c r="C179" s="28" t="s">
        <v>26</v>
      </c>
      <c r="D179" t="s">
        <v>712</v>
      </c>
      <c r="E179" s="28">
        <v>100</v>
      </c>
      <c r="F179" s="28" t="s">
        <v>1301</v>
      </c>
      <c r="G179" s="28">
        <v>6.27</v>
      </c>
    </row>
    <row r="180" spans="1:7" ht="15" x14ac:dyDescent="0.25">
      <c r="A180" t="s">
        <v>713</v>
      </c>
      <c r="B180" t="s">
        <v>714</v>
      </c>
      <c r="C180" s="28" t="s">
        <v>26</v>
      </c>
      <c r="D180" t="s">
        <v>715</v>
      </c>
      <c r="E180" s="28">
        <v>66</v>
      </c>
      <c r="F180" s="28" t="s">
        <v>1310</v>
      </c>
      <c r="G180" s="28">
        <v>2.37</v>
      </c>
    </row>
    <row r="181" spans="1:7" ht="15" x14ac:dyDescent="0.25">
      <c r="A181" t="s">
        <v>716</v>
      </c>
      <c r="B181" t="s">
        <v>717</v>
      </c>
      <c r="C181" s="28" t="s">
        <v>26</v>
      </c>
      <c r="D181" t="s">
        <v>718</v>
      </c>
      <c r="E181" s="28">
        <v>100</v>
      </c>
      <c r="F181" s="28" t="s">
        <v>1301</v>
      </c>
      <c r="G181" s="28">
        <v>6.58</v>
      </c>
    </row>
    <row r="182" spans="1:7" ht="15" x14ac:dyDescent="0.25">
      <c r="A182" t="s">
        <v>719</v>
      </c>
      <c r="B182" t="s">
        <v>720</v>
      </c>
      <c r="C182" s="28" t="s">
        <v>26</v>
      </c>
      <c r="D182" t="s">
        <v>721</v>
      </c>
      <c r="E182" s="28">
        <v>100</v>
      </c>
      <c r="F182" s="28" t="s">
        <v>1301</v>
      </c>
      <c r="G182" s="28">
        <v>5.93</v>
      </c>
    </row>
    <row r="183" spans="1:7" ht="15" x14ac:dyDescent="0.25">
      <c r="A183" t="s">
        <v>722</v>
      </c>
      <c r="B183" t="s">
        <v>723</v>
      </c>
      <c r="C183" s="28" t="s">
        <v>26</v>
      </c>
      <c r="D183" t="s">
        <v>724</v>
      </c>
      <c r="E183" s="28">
        <v>100</v>
      </c>
      <c r="F183" s="28" t="s">
        <v>1301</v>
      </c>
      <c r="G183" s="28">
        <v>4.91</v>
      </c>
    </row>
    <row r="184" spans="1:7" ht="15" x14ac:dyDescent="0.25">
      <c r="A184" t="s">
        <v>725</v>
      </c>
      <c r="B184" t="s">
        <v>726</v>
      </c>
      <c r="C184" s="28" t="s">
        <v>26</v>
      </c>
      <c r="D184" t="s">
        <v>727</v>
      </c>
      <c r="E184" s="28">
        <v>13</v>
      </c>
      <c r="F184" s="28" t="s">
        <v>1310</v>
      </c>
      <c r="G184" s="28">
        <v>0</v>
      </c>
    </row>
    <row r="185" spans="1:7" ht="15" x14ac:dyDescent="0.25">
      <c r="A185" t="s">
        <v>728</v>
      </c>
      <c r="B185" t="s">
        <v>729</v>
      </c>
      <c r="C185" s="28" t="s">
        <v>26</v>
      </c>
      <c r="D185" t="s">
        <v>730</v>
      </c>
      <c r="E185" s="28">
        <v>0</v>
      </c>
      <c r="F185" s="28" t="s">
        <v>1308</v>
      </c>
      <c r="G185" s="28">
        <v>0</v>
      </c>
    </row>
    <row r="186" spans="1:7" ht="15" x14ac:dyDescent="0.25">
      <c r="A186" t="s">
        <v>731</v>
      </c>
      <c r="B186" t="s">
        <v>732</v>
      </c>
      <c r="C186" s="28" t="s">
        <v>26</v>
      </c>
      <c r="D186" t="s">
        <v>733</v>
      </c>
      <c r="E186" s="28">
        <v>0</v>
      </c>
      <c r="F186" s="28" t="s">
        <v>1308</v>
      </c>
      <c r="G186" s="28">
        <v>0</v>
      </c>
    </row>
    <row r="187" spans="1:7" ht="15" x14ac:dyDescent="0.25">
      <c r="A187" t="s">
        <v>734</v>
      </c>
      <c r="B187" t="s">
        <v>735</v>
      </c>
      <c r="C187" s="28" t="s">
        <v>26</v>
      </c>
      <c r="D187" t="s">
        <v>736</v>
      </c>
      <c r="E187" s="28">
        <v>0</v>
      </c>
      <c r="F187" s="28" t="s">
        <v>1308</v>
      </c>
      <c r="G187" s="28">
        <v>0</v>
      </c>
    </row>
    <row r="188" spans="1:7" ht="15" x14ac:dyDescent="0.25">
      <c r="A188" t="s">
        <v>737</v>
      </c>
      <c r="B188" t="s">
        <v>738</v>
      </c>
      <c r="C188" s="28" t="s">
        <v>26</v>
      </c>
      <c r="D188" t="s">
        <v>739</v>
      </c>
      <c r="E188" s="28">
        <v>100</v>
      </c>
      <c r="F188" s="28" t="s">
        <v>1301</v>
      </c>
      <c r="G188" s="28">
        <v>5.88</v>
      </c>
    </row>
    <row r="189" spans="1:7" ht="15" x14ac:dyDescent="0.25">
      <c r="A189" t="s">
        <v>740</v>
      </c>
      <c r="B189" t="s">
        <v>741</v>
      </c>
      <c r="C189" s="28" t="s">
        <v>26</v>
      </c>
      <c r="D189" t="s">
        <v>742</v>
      </c>
      <c r="E189" s="28">
        <v>100</v>
      </c>
      <c r="F189" s="28" t="s">
        <v>1301</v>
      </c>
      <c r="G189" s="28">
        <v>4.79</v>
      </c>
    </row>
    <row r="190" spans="1:7" ht="15" x14ac:dyDescent="0.25">
      <c r="A190" t="s">
        <v>743</v>
      </c>
      <c r="B190" t="s">
        <v>744</v>
      </c>
      <c r="C190" s="28" t="s">
        <v>26</v>
      </c>
      <c r="D190" t="s">
        <v>745</v>
      </c>
      <c r="E190" s="28">
        <v>100</v>
      </c>
      <c r="F190" s="28" t="s">
        <v>1301</v>
      </c>
      <c r="G190" s="28">
        <v>7.13</v>
      </c>
    </row>
    <row r="191" spans="1:7" ht="15" x14ac:dyDescent="0.25">
      <c r="A191" t="s">
        <v>746</v>
      </c>
      <c r="B191" t="s">
        <v>747</v>
      </c>
      <c r="C191" s="28" t="s">
        <v>26</v>
      </c>
      <c r="D191" t="s">
        <v>748</v>
      </c>
      <c r="E191" s="28">
        <v>0</v>
      </c>
      <c r="F191" s="28" t="s">
        <v>1308</v>
      </c>
      <c r="G191" s="28">
        <v>0</v>
      </c>
    </row>
    <row r="192" spans="1:7" ht="15" x14ac:dyDescent="0.25">
      <c r="A192" t="s">
        <v>749</v>
      </c>
      <c r="B192" t="s">
        <v>750</v>
      </c>
      <c r="C192" s="28" t="s">
        <v>26</v>
      </c>
      <c r="D192" t="s">
        <v>751</v>
      </c>
      <c r="E192" s="28">
        <v>0</v>
      </c>
      <c r="F192" s="28" t="s">
        <v>1308</v>
      </c>
      <c r="G192" s="28">
        <v>0</v>
      </c>
    </row>
    <row r="193" spans="1:7" ht="15" x14ac:dyDescent="0.25">
      <c r="A193" t="s">
        <v>752</v>
      </c>
      <c r="B193" t="s">
        <v>753</v>
      </c>
      <c r="C193" s="28" t="s">
        <v>26</v>
      </c>
      <c r="D193" t="s">
        <v>754</v>
      </c>
      <c r="E193" s="28">
        <v>0</v>
      </c>
      <c r="F193" s="28" t="s">
        <v>1308</v>
      </c>
      <c r="G193" s="28">
        <v>0</v>
      </c>
    </row>
    <row r="194" spans="1:7" ht="15" x14ac:dyDescent="0.25">
      <c r="A194" t="s">
        <v>755</v>
      </c>
      <c r="B194" t="s">
        <v>756</v>
      </c>
      <c r="C194" s="28" t="s">
        <v>26</v>
      </c>
      <c r="D194" t="s">
        <v>757</v>
      </c>
      <c r="E194" s="28">
        <v>100</v>
      </c>
      <c r="F194" s="28" t="s">
        <v>1301</v>
      </c>
      <c r="G194" s="28">
        <v>5.0199999999999996</v>
      </c>
    </row>
    <row r="195" spans="1:7" ht="15" x14ac:dyDescent="0.25">
      <c r="A195" t="s">
        <v>758</v>
      </c>
      <c r="B195" t="s">
        <v>759</v>
      </c>
      <c r="C195" s="28" t="s">
        <v>26</v>
      </c>
      <c r="D195" t="s">
        <v>760</v>
      </c>
      <c r="E195" s="28">
        <v>33</v>
      </c>
      <c r="F195" s="28" t="s">
        <v>1310</v>
      </c>
      <c r="G195" s="28">
        <v>0.85</v>
      </c>
    </row>
    <row r="196" spans="1:7" ht="15" x14ac:dyDescent="0.25">
      <c r="A196" t="s">
        <v>761</v>
      </c>
      <c r="B196" t="s">
        <v>762</v>
      </c>
      <c r="C196" s="28" t="s">
        <v>26</v>
      </c>
      <c r="D196" t="s">
        <v>763</v>
      </c>
      <c r="E196" s="28">
        <v>100</v>
      </c>
      <c r="F196" s="28" t="s">
        <v>1301</v>
      </c>
      <c r="G196" s="28">
        <v>6.55</v>
      </c>
    </row>
    <row r="197" spans="1:7" ht="15" x14ac:dyDescent="0.25">
      <c r="A197" t="s">
        <v>764</v>
      </c>
      <c r="B197" t="s">
        <v>765</v>
      </c>
      <c r="C197" s="28" t="s">
        <v>26</v>
      </c>
      <c r="D197" t="s">
        <v>766</v>
      </c>
      <c r="E197" s="28">
        <v>100</v>
      </c>
      <c r="F197" s="28" t="s">
        <v>1301</v>
      </c>
      <c r="G197" s="28">
        <v>4.72</v>
      </c>
    </row>
    <row r="198" spans="1:7" ht="15" x14ac:dyDescent="0.25">
      <c r="A198" t="s">
        <v>767</v>
      </c>
      <c r="B198" t="s">
        <v>768</v>
      </c>
      <c r="C198" s="28" t="s">
        <v>26</v>
      </c>
      <c r="D198" t="s">
        <v>769</v>
      </c>
      <c r="E198" s="28">
        <v>0</v>
      </c>
      <c r="F198" s="28" t="s">
        <v>1308</v>
      </c>
      <c r="G198" s="28">
        <v>0</v>
      </c>
    </row>
    <row r="199" spans="1:7" ht="15" x14ac:dyDescent="0.25">
      <c r="A199" t="s">
        <v>770</v>
      </c>
      <c r="B199" t="s">
        <v>771</v>
      </c>
      <c r="C199" s="28" t="s">
        <v>26</v>
      </c>
      <c r="D199" t="s">
        <v>772</v>
      </c>
      <c r="E199" s="28">
        <v>0</v>
      </c>
      <c r="F199" s="28" t="s">
        <v>1308</v>
      </c>
      <c r="G199" s="28">
        <v>0</v>
      </c>
    </row>
    <row r="200" spans="1:7" ht="15" x14ac:dyDescent="0.25">
      <c r="A200" t="s">
        <v>773</v>
      </c>
      <c r="B200" t="s">
        <v>774</v>
      </c>
      <c r="C200" s="28" t="s">
        <v>26</v>
      </c>
      <c r="D200" t="s">
        <v>775</v>
      </c>
      <c r="E200" s="28">
        <v>0</v>
      </c>
      <c r="F200" s="28" t="s">
        <v>1308</v>
      </c>
      <c r="G200" s="28">
        <v>0</v>
      </c>
    </row>
    <row r="201" spans="1:7" ht="15" x14ac:dyDescent="0.25">
      <c r="A201" t="s">
        <v>776</v>
      </c>
      <c r="B201" t="s">
        <v>777</v>
      </c>
      <c r="C201" s="28" t="s">
        <v>26</v>
      </c>
      <c r="D201" t="s">
        <v>778</v>
      </c>
      <c r="E201" s="28">
        <v>100</v>
      </c>
      <c r="F201" s="28" t="s">
        <v>1301</v>
      </c>
      <c r="G201" s="28">
        <v>6.16</v>
      </c>
    </row>
    <row r="202" spans="1:7" ht="15" x14ac:dyDescent="0.25">
      <c r="A202" t="s">
        <v>779</v>
      </c>
      <c r="B202" t="s">
        <v>780</v>
      </c>
      <c r="C202" s="28" t="s">
        <v>26</v>
      </c>
      <c r="D202" t="s">
        <v>781</v>
      </c>
      <c r="E202" s="28">
        <v>100</v>
      </c>
      <c r="F202" s="28" t="s">
        <v>1301</v>
      </c>
      <c r="G202" s="28">
        <v>5.15</v>
      </c>
    </row>
    <row r="203" spans="1:7" ht="15" x14ac:dyDescent="0.25">
      <c r="A203" t="s">
        <v>782</v>
      </c>
      <c r="B203" t="s">
        <v>783</v>
      </c>
      <c r="C203" s="28" t="s">
        <v>26</v>
      </c>
      <c r="D203" t="s">
        <v>751</v>
      </c>
      <c r="E203" s="28">
        <v>0</v>
      </c>
      <c r="F203" s="28" t="s">
        <v>1308</v>
      </c>
      <c r="G203" s="28">
        <v>0</v>
      </c>
    </row>
    <row r="204" spans="1:7" ht="15" x14ac:dyDescent="0.25">
      <c r="A204" t="s">
        <v>784</v>
      </c>
      <c r="B204" t="s">
        <v>785</v>
      </c>
      <c r="C204" s="28" t="s">
        <v>26</v>
      </c>
      <c r="D204" t="s">
        <v>786</v>
      </c>
      <c r="E204" s="28">
        <v>100</v>
      </c>
      <c r="F204" s="28" t="s">
        <v>1301</v>
      </c>
      <c r="G204" s="28">
        <v>5.29</v>
      </c>
    </row>
    <row r="205" spans="1:7" ht="15" x14ac:dyDescent="0.25">
      <c r="A205" t="s">
        <v>787</v>
      </c>
      <c r="B205" t="s">
        <v>788</v>
      </c>
      <c r="C205" s="28" t="s">
        <v>26</v>
      </c>
      <c r="D205" t="s">
        <v>789</v>
      </c>
      <c r="E205" s="28">
        <v>0</v>
      </c>
      <c r="F205" s="28" t="s">
        <v>1308</v>
      </c>
      <c r="G205" s="28">
        <v>0</v>
      </c>
    </row>
    <row r="206" spans="1:7" ht="15" x14ac:dyDescent="0.25">
      <c r="A206" t="s">
        <v>790</v>
      </c>
      <c r="B206" t="s">
        <v>791</v>
      </c>
      <c r="C206" s="28" t="s">
        <v>26</v>
      </c>
      <c r="D206" t="s">
        <v>792</v>
      </c>
      <c r="E206" s="28">
        <v>0</v>
      </c>
      <c r="F206" s="28" t="s">
        <v>1308</v>
      </c>
      <c r="G206" s="28">
        <v>0</v>
      </c>
    </row>
    <row r="207" spans="1:7" ht="15" x14ac:dyDescent="0.25">
      <c r="A207" t="s">
        <v>793</v>
      </c>
      <c r="B207" t="s">
        <v>794</v>
      </c>
      <c r="C207" s="28" t="s">
        <v>26</v>
      </c>
      <c r="D207" t="s">
        <v>795</v>
      </c>
      <c r="E207" s="28">
        <v>0</v>
      </c>
      <c r="F207" s="28" t="s">
        <v>1308</v>
      </c>
      <c r="G207" s="28">
        <v>0</v>
      </c>
    </row>
    <row r="208" spans="1:7" ht="15" x14ac:dyDescent="0.25">
      <c r="A208" t="s">
        <v>796</v>
      </c>
      <c r="B208" t="s">
        <v>797</v>
      </c>
      <c r="C208" s="28" t="s">
        <v>26</v>
      </c>
      <c r="D208" t="s">
        <v>798</v>
      </c>
      <c r="E208" s="28">
        <v>100</v>
      </c>
      <c r="F208" s="28" t="s">
        <v>1301</v>
      </c>
      <c r="G208" s="28">
        <v>5.78</v>
      </c>
    </row>
    <row r="209" spans="1:7" ht="15" x14ac:dyDescent="0.25">
      <c r="A209" t="s">
        <v>799</v>
      </c>
      <c r="B209" t="s">
        <v>800</v>
      </c>
      <c r="C209" s="28" t="s">
        <v>26</v>
      </c>
      <c r="D209" t="s">
        <v>801</v>
      </c>
      <c r="E209" s="28">
        <v>0</v>
      </c>
      <c r="F209" s="28" t="s">
        <v>1308</v>
      </c>
      <c r="G209" s="28">
        <v>0</v>
      </c>
    </row>
    <row r="210" spans="1:7" ht="15" x14ac:dyDescent="0.25">
      <c r="A210" t="s">
        <v>802</v>
      </c>
      <c r="B210" t="s">
        <v>803</v>
      </c>
      <c r="C210" s="28" t="s">
        <v>26</v>
      </c>
      <c r="D210" t="s">
        <v>804</v>
      </c>
      <c r="E210" s="28">
        <v>23</v>
      </c>
      <c r="F210" s="28" t="s">
        <v>1310</v>
      </c>
      <c r="G210" s="28">
        <v>0.42</v>
      </c>
    </row>
    <row r="211" spans="1:7" ht="15" x14ac:dyDescent="0.25">
      <c r="A211" t="s">
        <v>805</v>
      </c>
      <c r="B211" t="s">
        <v>806</v>
      </c>
      <c r="C211" s="28" t="s">
        <v>26</v>
      </c>
      <c r="D211" t="s">
        <v>807</v>
      </c>
      <c r="E211" s="28">
        <v>33</v>
      </c>
      <c r="F211" s="28" t="s">
        <v>1310</v>
      </c>
      <c r="G211" s="28">
        <v>1.36</v>
      </c>
    </row>
    <row r="212" spans="1:7" ht="15" x14ac:dyDescent="0.25">
      <c r="A212" t="s">
        <v>808</v>
      </c>
      <c r="B212" t="s">
        <v>809</v>
      </c>
      <c r="C212" s="28" t="s">
        <v>26</v>
      </c>
      <c r="D212" t="s">
        <v>810</v>
      </c>
      <c r="E212" s="28">
        <v>15</v>
      </c>
      <c r="F212" s="28" t="s">
        <v>1310</v>
      </c>
      <c r="G212" s="28">
        <v>0</v>
      </c>
    </row>
    <row r="213" spans="1:7" ht="15" x14ac:dyDescent="0.25">
      <c r="A213" t="s">
        <v>811</v>
      </c>
      <c r="B213" t="s">
        <v>812</v>
      </c>
      <c r="C213" s="28" t="s">
        <v>26</v>
      </c>
      <c r="D213" t="s">
        <v>813</v>
      </c>
      <c r="E213" s="28">
        <v>0</v>
      </c>
      <c r="F213" s="28" t="s">
        <v>1308</v>
      </c>
      <c r="G213" s="28">
        <v>0</v>
      </c>
    </row>
    <row r="214" spans="1:7" ht="15" x14ac:dyDescent="0.25">
      <c r="A214" t="s">
        <v>814</v>
      </c>
      <c r="B214" t="s">
        <v>815</v>
      </c>
      <c r="C214" s="28" t="s">
        <v>26</v>
      </c>
      <c r="D214" t="s">
        <v>816</v>
      </c>
      <c r="E214" s="28">
        <v>100</v>
      </c>
      <c r="F214" s="28" t="s">
        <v>1301</v>
      </c>
      <c r="G214" s="28">
        <v>6.98</v>
      </c>
    </row>
    <row r="215" spans="1:7" ht="15" x14ac:dyDescent="0.25">
      <c r="A215" t="s">
        <v>817</v>
      </c>
      <c r="B215" t="s">
        <v>818</v>
      </c>
      <c r="C215" s="28" t="s">
        <v>26</v>
      </c>
      <c r="D215" t="s">
        <v>819</v>
      </c>
      <c r="E215" s="28">
        <v>100</v>
      </c>
      <c r="F215" s="28" t="s">
        <v>1301</v>
      </c>
      <c r="G215" s="28">
        <v>4.1500000000000004</v>
      </c>
    </row>
    <row r="216" spans="1:7" ht="15" x14ac:dyDescent="0.25">
      <c r="A216" t="s">
        <v>820</v>
      </c>
      <c r="B216" t="s">
        <v>821</v>
      </c>
      <c r="C216" s="28" t="s">
        <v>26</v>
      </c>
      <c r="D216" t="s">
        <v>822</v>
      </c>
      <c r="E216" s="28">
        <v>0</v>
      </c>
      <c r="F216" s="28" t="s">
        <v>1308</v>
      </c>
      <c r="G216" s="28">
        <v>0</v>
      </c>
    </row>
    <row r="217" spans="1:7" ht="15" x14ac:dyDescent="0.25">
      <c r="A217" t="s">
        <v>823</v>
      </c>
      <c r="B217" t="s">
        <v>824</v>
      </c>
      <c r="C217" s="28" t="s">
        <v>26</v>
      </c>
      <c r="D217" t="s">
        <v>825</v>
      </c>
      <c r="E217" s="28">
        <v>0</v>
      </c>
      <c r="F217" s="28" t="s">
        <v>1308</v>
      </c>
      <c r="G217" s="28">
        <v>0</v>
      </c>
    </row>
    <row r="218" spans="1:7" ht="15" x14ac:dyDescent="0.25">
      <c r="A218" t="s">
        <v>826</v>
      </c>
      <c r="B218" t="s">
        <v>827</v>
      </c>
      <c r="C218" s="28" t="s">
        <v>26</v>
      </c>
      <c r="D218" t="s">
        <v>828</v>
      </c>
      <c r="E218" s="28">
        <v>100</v>
      </c>
      <c r="F218" s="28" t="s">
        <v>1301</v>
      </c>
      <c r="G218" s="28">
        <v>7.03</v>
      </c>
    </row>
    <row r="219" spans="1:7" ht="15" x14ac:dyDescent="0.25">
      <c r="A219" t="s">
        <v>829</v>
      </c>
      <c r="B219" t="s">
        <v>830</v>
      </c>
      <c r="C219" s="28" t="s">
        <v>26</v>
      </c>
      <c r="D219" t="s">
        <v>831</v>
      </c>
      <c r="E219" s="28">
        <v>2</v>
      </c>
      <c r="F219" s="28" t="s">
        <v>1310</v>
      </c>
      <c r="G219" s="28">
        <v>0</v>
      </c>
    </row>
    <row r="220" spans="1:7" ht="15" x14ac:dyDescent="0.25">
      <c r="A220" t="s">
        <v>832</v>
      </c>
      <c r="B220" t="s">
        <v>833</v>
      </c>
      <c r="C220" s="28" t="s">
        <v>26</v>
      </c>
      <c r="D220" t="s">
        <v>834</v>
      </c>
      <c r="E220" s="28">
        <v>100</v>
      </c>
      <c r="F220" s="28" t="s">
        <v>1301</v>
      </c>
      <c r="G220" s="28">
        <v>6.66</v>
      </c>
    </row>
    <row r="221" spans="1:7" ht="15" x14ac:dyDescent="0.25">
      <c r="A221" t="s">
        <v>835</v>
      </c>
      <c r="B221" t="s">
        <v>836</v>
      </c>
      <c r="C221" s="28" t="s">
        <v>26</v>
      </c>
      <c r="D221" t="s">
        <v>751</v>
      </c>
      <c r="E221" s="28">
        <v>0</v>
      </c>
      <c r="F221" s="28" t="s">
        <v>1308</v>
      </c>
      <c r="G221" s="28">
        <v>0</v>
      </c>
    </row>
    <row r="222" spans="1:7" ht="15" x14ac:dyDescent="0.25">
      <c r="A222" t="s">
        <v>837</v>
      </c>
      <c r="B222" t="s">
        <v>838</v>
      </c>
      <c r="C222" s="28" t="s">
        <v>26</v>
      </c>
      <c r="D222" t="s">
        <v>839</v>
      </c>
      <c r="E222" s="28">
        <v>100</v>
      </c>
      <c r="F222" s="28" t="s">
        <v>1301</v>
      </c>
      <c r="G222" s="28">
        <v>6.87</v>
      </c>
    </row>
    <row r="223" spans="1:7" ht="15" x14ac:dyDescent="0.25">
      <c r="A223" t="s">
        <v>840</v>
      </c>
      <c r="B223" t="s">
        <v>841</v>
      </c>
      <c r="C223" s="28" t="s">
        <v>26</v>
      </c>
      <c r="D223" t="s">
        <v>842</v>
      </c>
      <c r="E223" s="28">
        <v>100</v>
      </c>
      <c r="F223" s="28" t="s">
        <v>1301</v>
      </c>
      <c r="G223" s="28">
        <v>5.3</v>
      </c>
    </row>
    <row r="224" spans="1:7" ht="15" x14ac:dyDescent="0.25">
      <c r="A224" t="s">
        <v>843</v>
      </c>
      <c r="B224" t="s">
        <v>844</v>
      </c>
      <c r="C224" s="28" t="s">
        <v>23</v>
      </c>
      <c r="D224" t="s">
        <v>845</v>
      </c>
      <c r="E224" s="28">
        <v>100</v>
      </c>
      <c r="F224" s="28" t="s">
        <v>1301</v>
      </c>
      <c r="G224" s="28">
        <v>8.51</v>
      </c>
    </row>
    <row r="225" spans="1:7" ht="15" x14ac:dyDescent="0.25">
      <c r="A225" t="s">
        <v>846</v>
      </c>
      <c r="B225" t="s">
        <v>847</v>
      </c>
      <c r="C225" s="28" t="s">
        <v>23</v>
      </c>
      <c r="D225" t="s">
        <v>848</v>
      </c>
      <c r="E225" s="28">
        <v>100</v>
      </c>
      <c r="F225" s="28" t="s">
        <v>1301</v>
      </c>
      <c r="G225" s="28">
        <v>8.1199999999999992</v>
      </c>
    </row>
    <row r="226" spans="1:7" ht="15" x14ac:dyDescent="0.25">
      <c r="A226" t="s">
        <v>849</v>
      </c>
      <c r="B226" t="s">
        <v>850</v>
      </c>
      <c r="C226" s="28" t="s">
        <v>26</v>
      </c>
      <c r="D226" t="s">
        <v>851</v>
      </c>
      <c r="E226" s="28">
        <v>100</v>
      </c>
      <c r="F226" s="28" t="s">
        <v>1301</v>
      </c>
      <c r="G226" s="28">
        <v>7.92</v>
      </c>
    </row>
    <row r="227" spans="1:7" ht="15" x14ac:dyDescent="0.25">
      <c r="A227" t="s">
        <v>852</v>
      </c>
      <c r="B227" t="s">
        <v>1311</v>
      </c>
      <c r="C227" s="28" t="s">
        <v>26</v>
      </c>
      <c r="D227" t="s">
        <v>853</v>
      </c>
      <c r="E227" s="28">
        <v>100</v>
      </c>
      <c r="F227" s="28" t="s">
        <v>1301</v>
      </c>
      <c r="G227" s="28">
        <v>8.19</v>
      </c>
    </row>
    <row r="228" spans="1:7" ht="15" x14ac:dyDescent="0.25">
      <c r="A228" t="s">
        <v>854</v>
      </c>
      <c r="B228" t="s">
        <v>855</v>
      </c>
      <c r="C228" s="28" t="s">
        <v>23</v>
      </c>
      <c r="D228" t="s">
        <v>856</v>
      </c>
      <c r="E228" s="28">
        <v>100</v>
      </c>
      <c r="F228" s="28" t="s">
        <v>1301</v>
      </c>
      <c r="G228" s="28">
        <v>9.43</v>
      </c>
    </row>
    <row r="229" spans="1:7" ht="15" x14ac:dyDescent="0.25">
      <c r="A229" t="s">
        <v>857</v>
      </c>
      <c r="B229" t="s">
        <v>858</v>
      </c>
      <c r="C229" s="28" t="s">
        <v>26</v>
      </c>
      <c r="D229" t="s">
        <v>859</v>
      </c>
      <c r="E229" s="28">
        <v>100</v>
      </c>
      <c r="F229" s="28" t="s">
        <v>1301</v>
      </c>
      <c r="G229" s="28">
        <v>8.57</v>
      </c>
    </row>
    <row r="230" spans="1:7" ht="15" x14ac:dyDescent="0.25">
      <c r="A230" t="s">
        <v>860</v>
      </c>
      <c r="B230" t="s">
        <v>861</v>
      </c>
      <c r="C230" s="28" t="s">
        <v>26</v>
      </c>
      <c r="D230" t="s">
        <v>862</v>
      </c>
      <c r="E230" s="28">
        <v>0</v>
      </c>
      <c r="F230" s="28" t="s">
        <v>1308</v>
      </c>
      <c r="G230" s="28">
        <v>0</v>
      </c>
    </row>
    <row r="231" spans="1:7" ht="15" x14ac:dyDescent="0.25">
      <c r="A231" t="s">
        <v>863</v>
      </c>
      <c r="B231" t="s">
        <v>864</v>
      </c>
      <c r="C231" s="28" t="s">
        <v>23</v>
      </c>
      <c r="D231" t="s">
        <v>865</v>
      </c>
      <c r="E231" s="28">
        <v>100</v>
      </c>
      <c r="F231" s="28" t="s">
        <v>1301</v>
      </c>
      <c r="G231" s="28">
        <v>4.43</v>
      </c>
    </row>
    <row r="232" spans="1:7" ht="15" x14ac:dyDescent="0.25">
      <c r="A232" t="s">
        <v>866</v>
      </c>
      <c r="B232" t="s">
        <v>867</v>
      </c>
      <c r="C232" s="28" t="s">
        <v>23</v>
      </c>
      <c r="D232" t="s">
        <v>868</v>
      </c>
      <c r="E232" s="28">
        <v>100</v>
      </c>
      <c r="F232" s="28" t="s">
        <v>1301</v>
      </c>
      <c r="G232" s="28">
        <v>8.8000000000000007</v>
      </c>
    </row>
    <row r="233" spans="1:7" ht="15" x14ac:dyDescent="0.25">
      <c r="A233" t="s">
        <v>869</v>
      </c>
      <c r="B233" t="s">
        <v>870</v>
      </c>
      <c r="C233" s="28" t="s">
        <v>23</v>
      </c>
      <c r="D233" t="s">
        <v>871</v>
      </c>
      <c r="E233" s="28">
        <v>23</v>
      </c>
      <c r="F233" s="28" t="s">
        <v>1310</v>
      </c>
      <c r="G233" s="28">
        <v>1.18</v>
      </c>
    </row>
    <row r="234" spans="1:7" ht="15" x14ac:dyDescent="0.25">
      <c r="A234" t="s">
        <v>872</v>
      </c>
      <c r="B234" t="s">
        <v>873</v>
      </c>
      <c r="C234" s="28" t="s">
        <v>26</v>
      </c>
      <c r="D234" t="s">
        <v>874</v>
      </c>
      <c r="E234" s="28">
        <v>30</v>
      </c>
      <c r="F234" s="28" t="s">
        <v>1310</v>
      </c>
      <c r="G234" s="28">
        <v>0.72</v>
      </c>
    </row>
    <row r="235" spans="1:7" ht="15" x14ac:dyDescent="0.25">
      <c r="A235" t="s">
        <v>875</v>
      </c>
      <c r="B235" t="s">
        <v>876</v>
      </c>
      <c r="C235" s="28" t="s">
        <v>26</v>
      </c>
      <c r="D235" t="s">
        <v>877</v>
      </c>
      <c r="E235" s="28">
        <v>10</v>
      </c>
      <c r="F235" s="28" t="s">
        <v>1310</v>
      </c>
      <c r="G235" s="28">
        <v>0.38</v>
      </c>
    </row>
    <row r="236" spans="1:7" ht="15" x14ac:dyDescent="0.25">
      <c r="A236" t="s">
        <v>878</v>
      </c>
      <c r="B236" t="s">
        <v>879</v>
      </c>
      <c r="C236" s="28" t="s">
        <v>23</v>
      </c>
      <c r="D236" t="s">
        <v>880</v>
      </c>
      <c r="E236" s="28">
        <v>15</v>
      </c>
      <c r="F236" s="28" t="s">
        <v>1310</v>
      </c>
      <c r="G236" s="28">
        <v>0</v>
      </c>
    </row>
    <row r="237" spans="1:7" ht="15" x14ac:dyDescent="0.25">
      <c r="A237" t="s">
        <v>881</v>
      </c>
      <c r="B237" t="s">
        <v>882</v>
      </c>
      <c r="C237" s="28" t="s">
        <v>23</v>
      </c>
      <c r="D237" t="s">
        <v>883</v>
      </c>
      <c r="E237" s="28">
        <v>100</v>
      </c>
      <c r="F237" s="28" t="s">
        <v>1301</v>
      </c>
      <c r="G237" s="28">
        <v>8.69</v>
      </c>
    </row>
    <row r="238" spans="1:7" ht="15" x14ac:dyDescent="0.25">
      <c r="A238" t="s">
        <v>884</v>
      </c>
      <c r="B238" t="s">
        <v>885</v>
      </c>
      <c r="C238" s="28" t="s">
        <v>26</v>
      </c>
      <c r="D238" t="s">
        <v>886</v>
      </c>
      <c r="E238" s="28">
        <v>100</v>
      </c>
      <c r="F238" s="28" t="s">
        <v>1301</v>
      </c>
      <c r="G238" s="28">
        <v>7.83</v>
      </c>
    </row>
    <row r="239" spans="1:7" ht="15" x14ac:dyDescent="0.25">
      <c r="A239" t="s">
        <v>887</v>
      </c>
      <c r="B239" t="s">
        <v>888</v>
      </c>
      <c r="C239" s="28" t="s">
        <v>23</v>
      </c>
      <c r="D239" t="s">
        <v>889</v>
      </c>
      <c r="E239" s="28">
        <v>10</v>
      </c>
      <c r="F239" s="28" t="s">
        <v>1310</v>
      </c>
      <c r="G239" s="28">
        <v>0</v>
      </c>
    </row>
    <row r="240" spans="1:7" ht="15" x14ac:dyDescent="0.25">
      <c r="A240" t="s">
        <v>890</v>
      </c>
      <c r="B240" t="s">
        <v>891</v>
      </c>
      <c r="C240" s="28" t="s">
        <v>23</v>
      </c>
      <c r="D240" t="s">
        <v>892</v>
      </c>
      <c r="E240" s="28">
        <v>100</v>
      </c>
      <c r="F240" s="28" t="s">
        <v>1301</v>
      </c>
      <c r="G240" s="28">
        <v>5.86</v>
      </c>
    </row>
    <row r="241" spans="1:7" ht="15" x14ac:dyDescent="0.25">
      <c r="A241" t="s">
        <v>893</v>
      </c>
      <c r="B241" t="s">
        <v>894</v>
      </c>
      <c r="C241" s="28" t="s">
        <v>23</v>
      </c>
      <c r="D241" t="s">
        <v>895</v>
      </c>
      <c r="E241" s="28">
        <v>100</v>
      </c>
      <c r="F241" s="28" t="s">
        <v>1301</v>
      </c>
      <c r="G241" s="28">
        <v>7.63</v>
      </c>
    </row>
    <row r="242" spans="1:7" ht="15" x14ac:dyDescent="0.25">
      <c r="A242" t="s">
        <v>896</v>
      </c>
      <c r="B242" t="s">
        <v>897</v>
      </c>
      <c r="C242" s="28" t="s">
        <v>23</v>
      </c>
      <c r="D242" t="s">
        <v>898</v>
      </c>
      <c r="E242" s="28">
        <v>100</v>
      </c>
      <c r="F242" s="28" t="s">
        <v>1301</v>
      </c>
      <c r="G242" s="28">
        <v>8.75</v>
      </c>
    </row>
    <row r="243" spans="1:7" ht="15" x14ac:dyDescent="0.25">
      <c r="A243" t="s">
        <v>899</v>
      </c>
      <c r="B243" t="s">
        <v>900</v>
      </c>
      <c r="C243" s="28" t="s">
        <v>23</v>
      </c>
      <c r="D243" t="s">
        <v>901</v>
      </c>
      <c r="E243" s="28">
        <v>0</v>
      </c>
      <c r="F243" s="28" t="s">
        <v>1308</v>
      </c>
      <c r="G243" s="28">
        <v>0</v>
      </c>
    </row>
    <row r="244" spans="1:7" ht="15" x14ac:dyDescent="0.25">
      <c r="A244" t="s">
        <v>902</v>
      </c>
      <c r="B244" t="s">
        <v>903</v>
      </c>
      <c r="C244" s="28" t="s">
        <v>23</v>
      </c>
      <c r="D244" t="s">
        <v>904</v>
      </c>
      <c r="E244" s="28">
        <v>100</v>
      </c>
      <c r="F244" s="28" t="s">
        <v>1301</v>
      </c>
      <c r="G244" s="28">
        <v>8.01</v>
      </c>
    </row>
    <row r="245" spans="1:7" ht="15" x14ac:dyDescent="0.25">
      <c r="A245" t="s">
        <v>905</v>
      </c>
      <c r="B245" t="s">
        <v>906</v>
      </c>
      <c r="C245" s="28" t="s">
        <v>26</v>
      </c>
      <c r="D245" t="s">
        <v>907</v>
      </c>
      <c r="E245" s="28">
        <v>100</v>
      </c>
      <c r="F245" s="28" t="s">
        <v>1301</v>
      </c>
      <c r="G245" s="28">
        <v>8.6</v>
      </c>
    </row>
    <row r="246" spans="1:7" ht="15" x14ac:dyDescent="0.25">
      <c r="A246" t="s">
        <v>910</v>
      </c>
      <c r="B246" t="s">
        <v>911</v>
      </c>
      <c r="C246" s="28" t="s">
        <v>26</v>
      </c>
      <c r="D246" t="s">
        <v>912</v>
      </c>
      <c r="E246" s="28">
        <v>100</v>
      </c>
      <c r="F246" s="28" t="s">
        <v>1301</v>
      </c>
      <c r="G246" s="28">
        <v>8.5399999999999991</v>
      </c>
    </row>
    <row r="247" spans="1:7" ht="15" x14ac:dyDescent="0.25">
      <c r="A247" t="s">
        <v>913</v>
      </c>
      <c r="B247" t="s">
        <v>914</v>
      </c>
      <c r="C247" s="28" t="s">
        <v>23</v>
      </c>
      <c r="D247" t="s">
        <v>915</v>
      </c>
      <c r="E247" s="28">
        <v>100</v>
      </c>
      <c r="F247" s="28" t="s">
        <v>1301</v>
      </c>
      <c r="G247" s="28">
        <v>8.7200000000000006</v>
      </c>
    </row>
    <row r="248" spans="1:7" ht="15" x14ac:dyDescent="0.25">
      <c r="A248" t="s">
        <v>916</v>
      </c>
      <c r="B248" t="s">
        <v>917</v>
      </c>
      <c r="C248" s="28" t="s">
        <v>23</v>
      </c>
      <c r="D248" t="s">
        <v>918</v>
      </c>
      <c r="E248" s="28">
        <v>100</v>
      </c>
      <c r="F248" s="28" t="s">
        <v>1301</v>
      </c>
      <c r="G248" s="28">
        <v>8.7200000000000006</v>
      </c>
    </row>
    <row r="249" spans="1:7" ht="15" x14ac:dyDescent="0.25">
      <c r="A249" t="s">
        <v>908</v>
      </c>
      <c r="B249" t="s">
        <v>1304</v>
      </c>
      <c r="C249" s="28" t="s">
        <v>23</v>
      </c>
      <c r="D249" t="s">
        <v>909</v>
      </c>
      <c r="E249" s="28">
        <v>100</v>
      </c>
      <c r="F249" s="28" t="s">
        <v>1301</v>
      </c>
      <c r="G249" s="28">
        <v>7.99</v>
      </c>
    </row>
    <row r="250" spans="1:7" ht="15" x14ac:dyDescent="0.25">
      <c r="A250" t="s">
        <v>919</v>
      </c>
      <c r="B250" t="s">
        <v>920</v>
      </c>
      <c r="C250" s="28" t="s">
        <v>26</v>
      </c>
      <c r="D250" t="s">
        <v>921</v>
      </c>
      <c r="E250" s="28">
        <v>49</v>
      </c>
      <c r="F250" s="28" t="s">
        <v>1310</v>
      </c>
      <c r="G250" s="28">
        <v>1.33</v>
      </c>
    </row>
    <row r="251" spans="1:7" ht="15" x14ac:dyDescent="0.25">
      <c r="A251" t="s">
        <v>922</v>
      </c>
      <c r="B251" t="s">
        <v>923</v>
      </c>
      <c r="C251" s="28" t="s">
        <v>26</v>
      </c>
      <c r="D251" t="s">
        <v>924</v>
      </c>
      <c r="E251" s="28">
        <v>100</v>
      </c>
      <c r="F251" s="28" t="s">
        <v>1301</v>
      </c>
      <c r="G251" s="28">
        <v>8.6199999999999992</v>
      </c>
    </row>
    <row r="252" spans="1:7" ht="15" x14ac:dyDescent="0.25">
      <c r="A252" t="s">
        <v>925</v>
      </c>
      <c r="B252" t="s">
        <v>926</v>
      </c>
      <c r="C252" s="28" t="s">
        <v>26</v>
      </c>
      <c r="D252" t="s">
        <v>927</v>
      </c>
      <c r="E252" s="28">
        <v>100</v>
      </c>
      <c r="F252" s="28" t="s">
        <v>1301</v>
      </c>
      <c r="G252" s="28">
        <v>8.43</v>
      </c>
    </row>
    <row r="253" spans="1:7" ht="15" x14ac:dyDescent="0.25">
      <c r="A253" t="s">
        <v>928</v>
      </c>
      <c r="B253" t="s">
        <v>929</v>
      </c>
      <c r="C253" s="28" t="s">
        <v>23</v>
      </c>
      <c r="D253" t="s">
        <v>930</v>
      </c>
      <c r="E253" s="28">
        <v>0</v>
      </c>
      <c r="F253" s="28" t="s">
        <v>1308</v>
      </c>
      <c r="G253" s="28">
        <v>0</v>
      </c>
    </row>
    <row r="254" spans="1:7" ht="15" x14ac:dyDescent="0.25">
      <c r="A254" t="s">
        <v>931</v>
      </c>
      <c r="B254" t="s">
        <v>932</v>
      </c>
      <c r="C254" s="28" t="s">
        <v>23</v>
      </c>
      <c r="D254" t="s">
        <v>933</v>
      </c>
      <c r="E254" s="28">
        <v>100</v>
      </c>
      <c r="F254" s="28" t="s">
        <v>1301</v>
      </c>
      <c r="G254" s="28">
        <v>6.68</v>
      </c>
    </row>
    <row r="255" spans="1:7" ht="15" x14ac:dyDescent="0.25">
      <c r="A255" t="s">
        <v>934</v>
      </c>
      <c r="B255" t="s">
        <v>935</v>
      </c>
      <c r="C255" s="28" t="s">
        <v>26</v>
      </c>
      <c r="D255" t="s">
        <v>936</v>
      </c>
      <c r="E255" s="28">
        <v>100</v>
      </c>
      <c r="F255" s="28" t="s">
        <v>1301</v>
      </c>
      <c r="G255" s="28">
        <v>8.73</v>
      </c>
    </row>
    <row r="256" spans="1:7" ht="15" x14ac:dyDescent="0.25">
      <c r="A256" t="s">
        <v>937</v>
      </c>
      <c r="B256" t="s">
        <v>938</v>
      </c>
      <c r="C256" s="28" t="s">
        <v>26</v>
      </c>
      <c r="D256" t="s">
        <v>939</v>
      </c>
      <c r="E256" s="28">
        <v>100</v>
      </c>
      <c r="F256" s="28" t="s">
        <v>1301</v>
      </c>
      <c r="G256" s="28">
        <v>8.84</v>
      </c>
    </row>
    <row r="257" spans="1:7" ht="15" x14ac:dyDescent="0.25">
      <c r="A257" t="s">
        <v>940</v>
      </c>
      <c r="B257" t="s">
        <v>941</v>
      </c>
      <c r="C257" s="28" t="s">
        <v>26</v>
      </c>
      <c r="D257" t="s">
        <v>942</v>
      </c>
      <c r="E257" s="28">
        <v>100</v>
      </c>
      <c r="F257" s="28" t="s">
        <v>1301</v>
      </c>
      <c r="G257" s="28">
        <v>6.87</v>
      </c>
    </row>
    <row r="258" spans="1:7" ht="15" x14ac:dyDescent="0.25">
      <c r="A258" t="s">
        <v>943</v>
      </c>
      <c r="B258" t="s">
        <v>944</v>
      </c>
      <c r="C258" s="28" t="s">
        <v>23</v>
      </c>
      <c r="D258" t="s">
        <v>945</v>
      </c>
      <c r="E258" s="28">
        <v>0</v>
      </c>
      <c r="F258" s="28" t="s">
        <v>1308</v>
      </c>
      <c r="G258" s="28">
        <v>0</v>
      </c>
    </row>
    <row r="259" spans="1:7" ht="15" x14ac:dyDescent="0.25">
      <c r="A259" t="s">
        <v>946</v>
      </c>
      <c r="B259" t="s">
        <v>947</v>
      </c>
      <c r="C259" s="28" t="s">
        <v>26</v>
      </c>
      <c r="D259" t="s">
        <v>948</v>
      </c>
      <c r="E259" s="28">
        <v>0</v>
      </c>
      <c r="F259" s="28" t="s">
        <v>1308</v>
      </c>
      <c r="G259" s="28">
        <v>0</v>
      </c>
    </row>
    <row r="260" spans="1:7" ht="15" x14ac:dyDescent="0.25">
      <c r="A260" t="s">
        <v>949</v>
      </c>
      <c r="B260" t="s">
        <v>950</v>
      </c>
      <c r="C260" s="28" t="s">
        <v>26</v>
      </c>
      <c r="D260" t="s">
        <v>951</v>
      </c>
      <c r="E260" s="28">
        <v>100</v>
      </c>
      <c r="F260" s="28" t="s">
        <v>1301</v>
      </c>
      <c r="G260" s="28">
        <v>9</v>
      </c>
    </row>
    <row r="261" spans="1:7" ht="15" x14ac:dyDescent="0.25">
      <c r="A261" t="s">
        <v>952</v>
      </c>
      <c r="B261" t="s">
        <v>953</v>
      </c>
      <c r="C261" s="28" t="s">
        <v>26</v>
      </c>
      <c r="D261" t="s">
        <v>954</v>
      </c>
      <c r="E261" s="28">
        <v>100</v>
      </c>
      <c r="F261" s="28" t="s">
        <v>1301</v>
      </c>
      <c r="G261" s="28">
        <v>7.01</v>
      </c>
    </row>
    <row r="262" spans="1:7" ht="15" x14ac:dyDescent="0.25">
      <c r="A262" t="s">
        <v>955</v>
      </c>
      <c r="B262" t="s">
        <v>956</v>
      </c>
      <c r="C262" s="28" t="s">
        <v>26</v>
      </c>
      <c r="D262" t="s">
        <v>957</v>
      </c>
      <c r="E262" s="28">
        <v>100</v>
      </c>
      <c r="F262" s="28" t="s">
        <v>1301</v>
      </c>
      <c r="G262" s="28">
        <v>9.7799999999999994</v>
      </c>
    </row>
    <row r="263" spans="1:7" ht="15" x14ac:dyDescent="0.25">
      <c r="A263" t="s">
        <v>958</v>
      </c>
      <c r="B263" t="s">
        <v>959</v>
      </c>
      <c r="C263" s="28" t="s">
        <v>26</v>
      </c>
      <c r="D263" t="s">
        <v>960</v>
      </c>
      <c r="E263" s="28">
        <v>100</v>
      </c>
      <c r="F263" s="28" t="s">
        <v>1301</v>
      </c>
      <c r="G263" s="28">
        <v>5.1100000000000003</v>
      </c>
    </row>
    <row r="264" spans="1:7" ht="15" x14ac:dyDescent="0.25">
      <c r="A264" t="s">
        <v>961</v>
      </c>
      <c r="B264" t="s">
        <v>962</v>
      </c>
      <c r="C264" s="28" t="s">
        <v>23</v>
      </c>
      <c r="D264" t="s">
        <v>963</v>
      </c>
      <c r="E264" s="28">
        <v>0</v>
      </c>
      <c r="F264" s="28" t="s">
        <v>1308</v>
      </c>
      <c r="G264" s="28">
        <v>0</v>
      </c>
    </row>
    <row r="265" spans="1:7" ht="15" x14ac:dyDescent="0.25">
      <c r="A265" t="s">
        <v>964</v>
      </c>
      <c r="B265" t="s">
        <v>965</v>
      </c>
      <c r="C265" s="28" t="s">
        <v>26</v>
      </c>
      <c r="D265" t="s">
        <v>966</v>
      </c>
      <c r="E265" s="28">
        <v>5</v>
      </c>
      <c r="F265" s="28" t="s">
        <v>1310</v>
      </c>
      <c r="G265" s="28">
        <v>0</v>
      </c>
    </row>
    <row r="266" spans="1:7" ht="15" x14ac:dyDescent="0.25">
      <c r="A266" t="s">
        <v>967</v>
      </c>
      <c r="B266" t="s">
        <v>968</v>
      </c>
      <c r="C266" s="28" t="s">
        <v>26</v>
      </c>
      <c r="D266" t="s">
        <v>969</v>
      </c>
      <c r="E266" s="28">
        <v>100</v>
      </c>
      <c r="F266" s="28" t="s">
        <v>1301</v>
      </c>
      <c r="G266" s="28">
        <v>8.42</v>
      </c>
    </row>
    <row r="267" spans="1:7" ht="15" x14ac:dyDescent="0.25">
      <c r="A267" t="s">
        <v>970</v>
      </c>
      <c r="B267" t="s">
        <v>971</v>
      </c>
      <c r="C267" s="28" t="s">
        <v>23</v>
      </c>
      <c r="D267" t="s">
        <v>972</v>
      </c>
      <c r="E267" s="28">
        <v>100</v>
      </c>
      <c r="F267" s="28" t="s">
        <v>1301</v>
      </c>
      <c r="G267" s="28">
        <v>8.7200000000000006</v>
      </c>
    </row>
    <row r="268" spans="1:7" ht="15" x14ac:dyDescent="0.25">
      <c r="A268" t="s">
        <v>973</v>
      </c>
      <c r="B268" t="s">
        <v>974</v>
      </c>
      <c r="C268" s="28" t="s">
        <v>23</v>
      </c>
      <c r="D268" t="s">
        <v>975</v>
      </c>
      <c r="E268" s="28">
        <v>100</v>
      </c>
      <c r="F268" s="28" t="s">
        <v>1301</v>
      </c>
      <c r="G268" s="28">
        <v>7.92</v>
      </c>
    </row>
    <row r="269" spans="1:7" ht="15" x14ac:dyDescent="0.25">
      <c r="A269" t="s">
        <v>976</v>
      </c>
      <c r="B269" t="s">
        <v>977</v>
      </c>
      <c r="C269" s="28" t="s">
        <v>26</v>
      </c>
      <c r="D269" t="s">
        <v>978</v>
      </c>
      <c r="E269" s="28">
        <v>100</v>
      </c>
      <c r="F269" s="28" t="s">
        <v>1301</v>
      </c>
      <c r="G269" s="28">
        <v>5.97</v>
      </c>
    </row>
    <row r="270" spans="1:7" ht="15" x14ac:dyDescent="0.25">
      <c r="A270" t="s">
        <v>979</v>
      </c>
      <c r="B270" t="s">
        <v>980</v>
      </c>
      <c r="C270" s="28" t="s">
        <v>26</v>
      </c>
      <c r="D270" t="s">
        <v>981</v>
      </c>
      <c r="E270" s="28">
        <v>100</v>
      </c>
      <c r="F270" s="28" t="s">
        <v>1301</v>
      </c>
      <c r="G270" s="28">
        <v>4.4800000000000004</v>
      </c>
    </row>
    <row r="271" spans="1:7" ht="15" x14ac:dyDescent="0.25">
      <c r="A271" t="s">
        <v>982</v>
      </c>
      <c r="B271" t="s">
        <v>983</v>
      </c>
      <c r="C271" s="28" t="s">
        <v>23</v>
      </c>
      <c r="D271" t="s">
        <v>984</v>
      </c>
      <c r="E271" s="28">
        <v>100</v>
      </c>
      <c r="F271" s="28" t="s">
        <v>1301</v>
      </c>
      <c r="G271" s="28">
        <v>7.64</v>
      </c>
    </row>
    <row r="272" spans="1:7" ht="15" x14ac:dyDescent="0.25">
      <c r="A272" t="s">
        <v>985</v>
      </c>
      <c r="B272" t="s">
        <v>986</v>
      </c>
      <c r="C272" s="28" t="s">
        <v>26</v>
      </c>
      <c r="D272" t="s">
        <v>987</v>
      </c>
      <c r="E272" s="28">
        <v>100</v>
      </c>
      <c r="F272" s="28" t="s">
        <v>1301</v>
      </c>
      <c r="G272" s="28">
        <v>5.68</v>
      </c>
    </row>
    <row r="273" spans="1:7" ht="15" x14ac:dyDescent="0.25">
      <c r="A273" t="s">
        <v>988</v>
      </c>
      <c r="B273" t="s">
        <v>1312</v>
      </c>
      <c r="C273" s="28" t="s">
        <v>23</v>
      </c>
      <c r="D273" t="s">
        <v>1313</v>
      </c>
      <c r="E273" s="28">
        <v>100</v>
      </c>
      <c r="F273" s="28" t="s">
        <v>1301</v>
      </c>
      <c r="G273" s="28">
        <v>8.8800000000000008</v>
      </c>
    </row>
    <row r="274" spans="1:7" ht="15" x14ac:dyDescent="0.25">
      <c r="A274" t="s">
        <v>989</v>
      </c>
      <c r="B274" t="s">
        <v>990</v>
      </c>
      <c r="C274" s="28" t="s">
        <v>24</v>
      </c>
      <c r="D274" t="s">
        <v>991</v>
      </c>
      <c r="E274" s="28">
        <v>100</v>
      </c>
      <c r="F274" s="28" t="s">
        <v>1301</v>
      </c>
      <c r="G274" s="28">
        <v>8.6300000000000008</v>
      </c>
    </row>
    <row r="275" spans="1:7" ht="15" x14ac:dyDescent="0.25">
      <c r="A275" t="s">
        <v>992</v>
      </c>
      <c r="B275" t="s">
        <v>993</v>
      </c>
      <c r="C275" s="28" t="s">
        <v>24</v>
      </c>
      <c r="D275" t="s">
        <v>994</v>
      </c>
      <c r="E275" s="28">
        <v>0</v>
      </c>
      <c r="F275" s="28" t="s">
        <v>1308</v>
      </c>
      <c r="G275" s="28">
        <v>0</v>
      </c>
    </row>
    <row r="276" spans="1:7" ht="15" x14ac:dyDescent="0.25">
      <c r="A276" t="s">
        <v>995</v>
      </c>
      <c r="B276" t="s">
        <v>996</v>
      </c>
      <c r="C276" s="28" t="s">
        <v>24</v>
      </c>
      <c r="D276" t="s">
        <v>997</v>
      </c>
      <c r="E276" s="28">
        <v>100</v>
      </c>
      <c r="F276" s="28" t="s">
        <v>1301</v>
      </c>
      <c r="G276" s="28">
        <v>7.75</v>
      </c>
    </row>
    <row r="277" spans="1:7" ht="15" x14ac:dyDescent="0.25">
      <c r="A277" t="s">
        <v>998</v>
      </c>
      <c r="B277" t="s">
        <v>999</v>
      </c>
      <c r="C277" s="28" t="s">
        <v>1305</v>
      </c>
      <c r="D277" t="s">
        <v>1000</v>
      </c>
      <c r="E277" s="28">
        <v>100</v>
      </c>
      <c r="F277" s="28" t="s">
        <v>1301</v>
      </c>
      <c r="G277" s="28">
        <v>7.5</v>
      </c>
    </row>
    <row r="278" spans="1:7" ht="15" x14ac:dyDescent="0.25">
      <c r="A278" t="s">
        <v>1001</v>
      </c>
      <c r="B278" t="s">
        <v>1002</v>
      </c>
      <c r="C278" s="28" t="s">
        <v>34</v>
      </c>
      <c r="D278" t="s">
        <v>1003</v>
      </c>
      <c r="E278" s="28">
        <v>100</v>
      </c>
      <c r="F278" s="28" t="s">
        <v>1301</v>
      </c>
      <c r="G278" s="28">
        <v>8.83</v>
      </c>
    </row>
    <row r="279" spans="1:7" ht="15" x14ac:dyDescent="0.25">
      <c r="A279" t="s">
        <v>1004</v>
      </c>
      <c r="B279" t="s">
        <v>1005</v>
      </c>
      <c r="C279" s="28" t="s">
        <v>24</v>
      </c>
      <c r="D279" t="s">
        <v>1006</v>
      </c>
      <c r="E279" s="28">
        <v>100</v>
      </c>
      <c r="F279" s="28" t="s">
        <v>1301</v>
      </c>
      <c r="G279" s="28">
        <v>8.41</v>
      </c>
    </row>
    <row r="280" spans="1:7" ht="15" x14ac:dyDescent="0.25">
      <c r="A280" t="s">
        <v>1007</v>
      </c>
      <c r="B280" t="s">
        <v>1008</v>
      </c>
      <c r="C280" s="28" t="s">
        <v>24</v>
      </c>
      <c r="D280" t="s">
        <v>1009</v>
      </c>
      <c r="E280" s="28">
        <v>11</v>
      </c>
      <c r="F280" s="28" t="s">
        <v>1310</v>
      </c>
      <c r="G280" s="28">
        <v>0</v>
      </c>
    </row>
    <row r="281" spans="1:7" ht="15" x14ac:dyDescent="0.25">
      <c r="A281" t="s">
        <v>1010</v>
      </c>
      <c r="B281" t="s">
        <v>1011</v>
      </c>
      <c r="C281" s="28" t="s">
        <v>24</v>
      </c>
      <c r="D281" t="s">
        <v>1012</v>
      </c>
      <c r="E281" s="28">
        <v>100</v>
      </c>
      <c r="F281" s="28" t="s">
        <v>1301</v>
      </c>
      <c r="G281" s="28">
        <v>8.6199999999999992</v>
      </c>
    </row>
    <row r="282" spans="1:7" ht="15" x14ac:dyDescent="0.25">
      <c r="A282" t="s">
        <v>1013</v>
      </c>
      <c r="B282" t="s">
        <v>1014</v>
      </c>
      <c r="C282" s="28" t="s">
        <v>24</v>
      </c>
      <c r="D282" t="s">
        <v>1015</v>
      </c>
      <c r="E282" s="28">
        <v>0</v>
      </c>
      <c r="F282" s="28" t="s">
        <v>1308</v>
      </c>
      <c r="G282" s="28">
        <v>0</v>
      </c>
    </row>
    <row r="283" spans="1:7" ht="15" x14ac:dyDescent="0.25">
      <c r="A283" t="s">
        <v>1016</v>
      </c>
      <c r="B283" t="s">
        <v>1017</v>
      </c>
      <c r="C283" s="28" t="s">
        <v>24</v>
      </c>
      <c r="D283" t="s">
        <v>1018</v>
      </c>
      <c r="E283" s="28">
        <v>100</v>
      </c>
      <c r="F283" s="28" t="s">
        <v>1301</v>
      </c>
      <c r="G283" s="28">
        <v>7.8</v>
      </c>
    </row>
    <row r="284" spans="1:7" ht="15" x14ac:dyDescent="0.25">
      <c r="A284" t="s">
        <v>1019</v>
      </c>
      <c r="B284" t="s">
        <v>1020</v>
      </c>
      <c r="C284" s="28" t="s">
        <v>24</v>
      </c>
      <c r="D284" t="s">
        <v>1021</v>
      </c>
      <c r="E284" s="28">
        <v>0</v>
      </c>
      <c r="F284" s="28" t="s">
        <v>1308</v>
      </c>
      <c r="G284" s="28">
        <v>0</v>
      </c>
    </row>
    <row r="285" spans="1:7" ht="15" x14ac:dyDescent="0.25">
      <c r="A285" t="s">
        <v>1022</v>
      </c>
      <c r="B285" t="s">
        <v>1023</v>
      </c>
      <c r="C285" s="28" t="s">
        <v>23</v>
      </c>
      <c r="D285" t="s">
        <v>1024</v>
      </c>
      <c r="E285" s="28">
        <v>100</v>
      </c>
      <c r="F285" s="28" t="s">
        <v>1301</v>
      </c>
      <c r="G285" s="28">
        <v>8.49</v>
      </c>
    </row>
    <row r="286" spans="1:7" ht="15" x14ac:dyDescent="0.25">
      <c r="A286" t="s">
        <v>1025</v>
      </c>
      <c r="B286" t="s">
        <v>1026</v>
      </c>
      <c r="C286" s="28" t="s">
        <v>24</v>
      </c>
      <c r="D286" t="s">
        <v>1027</v>
      </c>
      <c r="E286" s="28">
        <v>100</v>
      </c>
      <c r="F286" s="28" t="s">
        <v>1301</v>
      </c>
      <c r="G286" s="28">
        <v>8.02</v>
      </c>
    </row>
    <row r="287" spans="1:7" ht="15" x14ac:dyDescent="0.25">
      <c r="A287" t="s">
        <v>1028</v>
      </c>
      <c r="B287" t="s">
        <v>1029</v>
      </c>
      <c r="C287" s="28" t="s">
        <v>24</v>
      </c>
      <c r="D287" t="s">
        <v>1030</v>
      </c>
      <c r="E287" s="28">
        <v>100</v>
      </c>
      <c r="F287" s="28" t="s">
        <v>1301</v>
      </c>
      <c r="G287" s="28">
        <v>8.16</v>
      </c>
    </row>
    <row r="288" spans="1:7" ht="15" x14ac:dyDescent="0.25">
      <c r="A288" t="s">
        <v>1031</v>
      </c>
      <c r="B288" t="s">
        <v>1032</v>
      </c>
      <c r="C288" s="28" t="s">
        <v>24</v>
      </c>
      <c r="D288" t="s">
        <v>1033</v>
      </c>
      <c r="E288" s="28">
        <v>31</v>
      </c>
      <c r="F288" s="28" t="s">
        <v>1310</v>
      </c>
      <c r="G288" s="28">
        <v>0.89</v>
      </c>
    </row>
    <row r="289" spans="1:7" ht="15" x14ac:dyDescent="0.25">
      <c r="A289" t="s">
        <v>1034</v>
      </c>
      <c r="B289" t="s">
        <v>1035</v>
      </c>
      <c r="C289" s="28" t="s">
        <v>24</v>
      </c>
      <c r="D289" t="s">
        <v>1036</v>
      </c>
      <c r="E289" s="28">
        <v>100</v>
      </c>
      <c r="F289" s="28" t="s">
        <v>1301</v>
      </c>
      <c r="G289" s="28">
        <v>7.99</v>
      </c>
    </row>
    <row r="290" spans="1:7" ht="15" x14ac:dyDescent="0.25">
      <c r="A290" t="s">
        <v>1037</v>
      </c>
      <c r="B290" t="s">
        <v>1038</v>
      </c>
      <c r="C290" s="28" t="s">
        <v>24</v>
      </c>
      <c r="D290" t="s">
        <v>1039</v>
      </c>
      <c r="E290" s="28">
        <v>100</v>
      </c>
      <c r="F290" s="28" t="s">
        <v>1301</v>
      </c>
      <c r="G290" s="28">
        <v>8.25</v>
      </c>
    </row>
    <row r="291" spans="1:7" ht="15" x14ac:dyDescent="0.25">
      <c r="A291" t="s">
        <v>1040</v>
      </c>
      <c r="B291" t="s">
        <v>1041</v>
      </c>
      <c r="C291" s="28" t="s">
        <v>24</v>
      </c>
      <c r="D291" t="s">
        <v>1042</v>
      </c>
      <c r="E291" s="28">
        <v>100</v>
      </c>
      <c r="F291" s="28" t="s">
        <v>1301</v>
      </c>
      <c r="G291" s="28">
        <v>8.7799999999999994</v>
      </c>
    </row>
    <row r="292" spans="1:7" ht="15" x14ac:dyDescent="0.25">
      <c r="A292" t="s">
        <v>1043</v>
      </c>
      <c r="B292" t="s">
        <v>1044</v>
      </c>
      <c r="C292" s="28" t="s">
        <v>24</v>
      </c>
      <c r="D292" t="s">
        <v>1045</v>
      </c>
      <c r="E292" s="28">
        <v>0</v>
      </c>
      <c r="F292" s="28" t="s">
        <v>1308</v>
      </c>
      <c r="G292" s="28">
        <v>0</v>
      </c>
    </row>
    <row r="293" spans="1:7" ht="15" x14ac:dyDescent="0.25">
      <c r="A293" t="s">
        <v>1046</v>
      </c>
      <c r="B293" t="s">
        <v>1047</v>
      </c>
      <c r="C293" s="28" t="s">
        <v>24</v>
      </c>
      <c r="D293" t="s">
        <v>1048</v>
      </c>
      <c r="E293" s="28">
        <v>100</v>
      </c>
      <c r="F293" s="28" t="s">
        <v>1301</v>
      </c>
      <c r="G293" s="28">
        <v>7.35</v>
      </c>
    </row>
    <row r="294" spans="1:7" ht="15" x14ac:dyDescent="0.25">
      <c r="A294" t="s">
        <v>1049</v>
      </c>
      <c r="B294" t="s">
        <v>1050</v>
      </c>
      <c r="C294" s="28" t="s">
        <v>24</v>
      </c>
      <c r="D294" t="s">
        <v>1051</v>
      </c>
      <c r="E294" s="28">
        <v>100</v>
      </c>
      <c r="F294" s="28" t="s">
        <v>1301</v>
      </c>
      <c r="G294" s="28">
        <v>7.93</v>
      </c>
    </row>
    <row r="295" spans="1:7" ht="15" x14ac:dyDescent="0.25">
      <c r="A295" t="s">
        <v>1052</v>
      </c>
      <c r="B295" t="s">
        <v>1053</v>
      </c>
      <c r="C295" s="28" t="s">
        <v>1305</v>
      </c>
      <c r="D295" t="s">
        <v>1054</v>
      </c>
      <c r="E295" s="28">
        <v>5</v>
      </c>
      <c r="F295" s="28" t="s">
        <v>1310</v>
      </c>
      <c r="G295" s="28">
        <v>0</v>
      </c>
    </row>
    <row r="296" spans="1:7" ht="15" x14ac:dyDescent="0.25">
      <c r="A296" t="s">
        <v>1055</v>
      </c>
      <c r="B296" t="s">
        <v>1056</v>
      </c>
      <c r="C296" s="28" t="s">
        <v>24</v>
      </c>
      <c r="D296" t="s">
        <v>1057</v>
      </c>
      <c r="E296" s="28">
        <v>100</v>
      </c>
      <c r="F296" s="28" t="s">
        <v>1301</v>
      </c>
      <c r="G296" s="28">
        <v>8.42</v>
      </c>
    </row>
    <row r="297" spans="1:7" ht="15" x14ac:dyDescent="0.25">
      <c r="A297" t="s">
        <v>1058</v>
      </c>
      <c r="B297" t="s">
        <v>1059</v>
      </c>
      <c r="C297" s="28" t="s">
        <v>24</v>
      </c>
      <c r="D297" t="s">
        <v>1060</v>
      </c>
      <c r="E297" s="28">
        <v>100</v>
      </c>
      <c r="F297" s="28" t="s">
        <v>1301</v>
      </c>
      <c r="G297" s="28">
        <v>8.34</v>
      </c>
    </row>
    <row r="298" spans="1:7" ht="15" x14ac:dyDescent="0.25">
      <c r="A298" t="s">
        <v>1061</v>
      </c>
      <c r="B298" t="s">
        <v>1062</v>
      </c>
      <c r="C298" s="28" t="s">
        <v>24</v>
      </c>
      <c r="D298" t="s">
        <v>1063</v>
      </c>
      <c r="E298" s="28">
        <v>0</v>
      </c>
      <c r="F298" s="28" t="s">
        <v>1308</v>
      </c>
      <c r="G298" s="28">
        <v>0</v>
      </c>
    </row>
    <row r="299" spans="1:7" ht="15" x14ac:dyDescent="0.25">
      <c r="A299" t="s">
        <v>1064</v>
      </c>
      <c r="B299" t="s">
        <v>1065</v>
      </c>
      <c r="C299" s="28" t="s">
        <v>24</v>
      </c>
      <c r="D299" t="s">
        <v>1066</v>
      </c>
      <c r="E299" s="28">
        <v>100</v>
      </c>
      <c r="F299" s="28" t="s">
        <v>1301</v>
      </c>
      <c r="G299" s="28">
        <v>7.82</v>
      </c>
    </row>
    <row r="300" spans="1:7" ht="15" x14ac:dyDescent="0.25">
      <c r="A300" t="s">
        <v>1067</v>
      </c>
      <c r="B300" t="s">
        <v>1068</v>
      </c>
      <c r="C300" s="28" t="s">
        <v>24</v>
      </c>
      <c r="D300" t="s">
        <v>1069</v>
      </c>
      <c r="E300" s="28">
        <v>100</v>
      </c>
      <c r="F300" s="28" t="s">
        <v>1301</v>
      </c>
      <c r="G300" s="28">
        <v>8.57</v>
      </c>
    </row>
    <row r="301" spans="1:7" ht="15" x14ac:dyDescent="0.25">
      <c r="A301" t="s">
        <v>1070</v>
      </c>
      <c r="B301" t="s">
        <v>1071</v>
      </c>
      <c r="C301" s="28" t="s">
        <v>24</v>
      </c>
      <c r="D301" t="s">
        <v>1072</v>
      </c>
      <c r="E301" s="28">
        <v>0</v>
      </c>
      <c r="F301" s="28" t="s">
        <v>1308</v>
      </c>
      <c r="G301" s="28">
        <v>0</v>
      </c>
    </row>
    <row r="302" spans="1:7" ht="15" x14ac:dyDescent="0.25">
      <c r="A302" t="s">
        <v>1073</v>
      </c>
      <c r="B302" t="s">
        <v>1074</v>
      </c>
      <c r="C302" s="28" t="s">
        <v>24</v>
      </c>
      <c r="D302" t="s">
        <v>1075</v>
      </c>
      <c r="E302" s="28">
        <v>100</v>
      </c>
      <c r="F302" s="28" t="s">
        <v>1301</v>
      </c>
      <c r="G302" s="28">
        <v>8.01</v>
      </c>
    </row>
    <row r="303" spans="1:7" ht="15" x14ac:dyDescent="0.25">
      <c r="A303" t="s">
        <v>1076</v>
      </c>
      <c r="B303" t="s">
        <v>1077</v>
      </c>
      <c r="C303" s="28" t="s">
        <v>24</v>
      </c>
      <c r="D303" t="s">
        <v>1078</v>
      </c>
      <c r="E303" s="28">
        <v>100</v>
      </c>
      <c r="F303" s="28" t="s">
        <v>1301</v>
      </c>
      <c r="G303" s="28">
        <v>7.62</v>
      </c>
    </row>
    <row r="304" spans="1:7" ht="15" x14ac:dyDescent="0.25">
      <c r="A304" t="s">
        <v>1079</v>
      </c>
      <c r="B304" t="s">
        <v>1080</v>
      </c>
      <c r="C304" s="28" t="s">
        <v>24</v>
      </c>
      <c r="D304" t="s">
        <v>1081</v>
      </c>
      <c r="E304" s="28">
        <v>100</v>
      </c>
      <c r="F304" s="28" t="s">
        <v>1301</v>
      </c>
      <c r="G304" s="28">
        <v>7.22</v>
      </c>
    </row>
    <row r="305" spans="1:7" ht="15" x14ac:dyDescent="0.25">
      <c r="A305" t="s">
        <v>1082</v>
      </c>
      <c r="B305" t="s">
        <v>1083</v>
      </c>
      <c r="C305" s="28" t="s">
        <v>24</v>
      </c>
      <c r="D305" t="s">
        <v>1084</v>
      </c>
      <c r="E305" s="28">
        <v>100</v>
      </c>
      <c r="F305" s="28" t="s">
        <v>1301</v>
      </c>
      <c r="G305" s="28">
        <v>8.1999999999999993</v>
      </c>
    </row>
    <row r="306" spans="1:7" ht="15" x14ac:dyDescent="0.25">
      <c r="A306" t="s">
        <v>1085</v>
      </c>
      <c r="B306" t="s">
        <v>1086</v>
      </c>
      <c r="C306" s="28" t="s">
        <v>24</v>
      </c>
      <c r="D306" t="s">
        <v>1087</v>
      </c>
      <c r="E306" s="28">
        <v>100</v>
      </c>
      <c r="F306" s="28" t="s">
        <v>1301</v>
      </c>
      <c r="G306" s="28">
        <v>8.77</v>
      </c>
    </row>
    <row r="307" spans="1:7" ht="15" x14ac:dyDescent="0.25">
      <c r="A307" t="s">
        <v>1088</v>
      </c>
      <c r="B307" t="s">
        <v>1089</v>
      </c>
      <c r="C307" s="28" t="s">
        <v>24</v>
      </c>
      <c r="D307" t="s">
        <v>1090</v>
      </c>
      <c r="E307" s="28">
        <v>100</v>
      </c>
      <c r="F307" s="28" t="s">
        <v>1301</v>
      </c>
      <c r="G307" s="28">
        <v>8.48</v>
      </c>
    </row>
    <row r="308" spans="1:7" ht="15" x14ac:dyDescent="0.25">
      <c r="A308" t="s">
        <v>1091</v>
      </c>
      <c r="B308" t="s">
        <v>1092</v>
      </c>
      <c r="C308" s="28" t="s">
        <v>24</v>
      </c>
      <c r="D308" t="s">
        <v>1093</v>
      </c>
      <c r="E308" s="28">
        <v>100</v>
      </c>
      <c r="F308" s="28" t="s">
        <v>1301</v>
      </c>
      <c r="G308" s="28">
        <v>8.85</v>
      </c>
    </row>
    <row r="309" spans="1:7" ht="15" x14ac:dyDescent="0.25">
      <c r="A309" t="s">
        <v>1094</v>
      </c>
      <c r="B309" t="s">
        <v>1095</v>
      </c>
      <c r="C309" s="28" t="s">
        <v>24</v>
      </c>
      <c r="D309" t="s">
        <v>1096</v>
      </c>
      <c r="E309" s="28">
        <v>100</v>
      </c>
      <c r="F309" s="28" t="s">
        <v>1301</v>
      </c>
      <c r="G309" s="28">
        <v>8.4</v>
      </c>
    </row>
    <row r="310" spans="1:7" ht="15" x14ac:dyDescent="0.25">
      <c r="A310" t="s">
        <v>1097</v>
      </c>
      <c r="B310" t="s">
        <v>1098</v>
      </c>
      <c r="C310" s="28" t="s">
        <v>34</v>
      </c>
      <c r="D310" t="s">
        <v>1099</v>
      </c>
      <c r="E310" s="28">
        <v>100</v>
      </c>
      <c r="F310" s="28" t="s">
        <v>1301</v>
      </c>
      <c r="G310" s="28">
        <v>9.09</v>
      </c>
    </row>
    <row r="311" spans="1:7" ht="15" x14ac:dyDescent="0.25">
      <c r="A311" t="s">
        <v>1100</v>
      </c>
      <c r="B311" t="s">
        <v>1101</v>
      </c>
      <c r="C311" s="28" t="s">
        <v>24</v>
      </c>
      <c r="D311" t="s">
        <v>1102</v>
      </c>
      <c r="E311" s="28">
        <v>100</v>
      </c>
      <c r="F311" s="28" t="s">
        <v>1301</v>
      </c>
      <c r="G311" s="28">
        <v>8.25</v>
      </c>
    </row>
    <row r="312" spans="1:7" ht="15" x14ac:dyDescent="0.25">
      <c r="A312" t="s">
        <v>1103</v>
      </c>
      <c r="B312" t="s">
        <v>1104</v>
      </c>
      <c r="C312" s="28" t="s">
        <v>24</v>
      </c>
      <c r="D312" t="s">
        <v>1105</v>
      </c>
      <c r="E312" s="28">
        <v>0</v>
      </c>
      <c r="F312" s="28" t="s">
        <v>1308</v>
      </c>
      <c r="G312" s="28">
        <v>0</v>
      </c>
    </row>
    <row r="313" spans="1:7" ht="15" x14ac:dyDescent="0.25">
      <c r="A313" t="s">
        <v>1106</v>
      </c>
      <c r="B313" t="s">
        <v>1107</v>
      </c>
      <c r="C313" s="28" t="s">
        <v>24</v>
      </c>
      <c r="D313" t="s">
        <v>1108</v>
      </c>
      <c r="E313" s="28">
        <v>100</v>
      </c>
      <c r="F313" s="28" t="s">
        <v>1301</v>
      </c>
      <c r="G313" s="28">
        <v>8.4700000000000006</v>
      </c>
    </row>
    <row r="314" spans="1:7" ht="15" x14ac:dyDescent="0.25">
      <c r="A314" t="s">
        <v>1109</v>
      </c>
      <c r="B314" t="s">
        <v>1110</v>
      </c>
      <c r="C314" s="28" t="s">
        <v>24</v>
      </c>
      <c r="D314" t="s">
        <v>1111</v>
      </c>
      <c r="E314" s="28">
        <v>100</v>
      </c>
      <c r="F314" s="28" t="s">
        <v>1301</v>
      </c>
      <c r="G314" s="28">
        <v>8.57</v>
      </c>
    </row>
    <row r="315" spans="1:7" ht="15" x14ac:dyDescent="0.25">
      <c r="A315" t="s">
        <v>1112</v>
      </c>
      <c r="B315" t="s">
        <v>1113</v>
      </c>
      <c r="C315" s="28" t="s">
        <v>24</v>
      </c>
      <c r="D315" t="s">
        <v>1114</v>
      </c>
      <c r="E315" s="28">
        <v>100</v>
      </c>
      <c r="F315" s="28" t="s">
        <v>1301</v>
      </c>
      <c r="G315" s="28">
        <v>8.0299999999999994</v>
      </c>
    </row>
    <row r="316" spans="1:7" ht="15" x14ac:dyDescent="0.25">
      <c r="A316" t="s">
        <v>1115</v>
      </c>
      <c r="B316" t="s">
        <v>1116</v>
      </c>
      <c r="C316" s="28" t="s">
        <v>24</v>
      </c>
      <c r="D316" t="s">
        <v>1117</v>
      </c>
      <c r="E316" s="28">
        <v>100</v>
      </c>
      <c r="F316" s="28" t="s">
        <v>1301</v>
      </c>
      <c r="G316" s="28">
        <v>7.79</v>
      </c>
    </row>
    <row r="317" spans="1:7" ht="15" x14ac:dyDescent="0.25">
      <c r="A317" t="s">
        <v>1118</v>
      </c>
      <c r="B317" t="s">
        <v>1119</v>
      </c>
      <c r="C317" s="28" t="s">
        <v>24</v>
      </c>
      <c r="D317" t="s">
        <v>1120</v>
      </c>
      <c r="E317" s="28">
        <v>100</v>
      </c>
      <c r="F317" s="28" t="s">
        <v>1301</v>
      </c>
      <c r="G317" s="28">
        <v>8.94</v>
      </c>
    </row>
    <row r="318" spans="1:7" ht="15" x14ac:dyDescent="0.25">
      <c r="A318" t="s">
        <v>1121</v>
      </c>
      <c r="B318" t="s">
        <v>1122</v>
      </c>
      <c r="C318" s="28" t="s">
        <v>24</v>
      </c>
      <c r="D318" t="s">
        <v>1123</v>
      </c>
      <c r="E318" s="28">
        <v>100</v>
      </c>
      <c r="F318" s="28" t="s">
        <v>1301</v>
      </c>
      <c r="G318" s="28">
        <v>8.11</v>
      </c>
    </row>
    <row r="319" spans="1:7" ht="15" x14ac:dyDescent="0.25">
      <c r="A319" t="s">
        <v>1124</v>
      </c>
      <c r="B319" t="s">
        <v>1125</v>
      </c>
      <c r="C319" s="28" t="s">
        <v>24</v>
      </c>
      <c r="D319" t="s">
        <v>1126</v>
      </c>
      <c r="E319" s="28">
        <v>100</v>
      </c>
      <c r="F319" s="28" t="s">
        <v>1301</v>
      </c>
      <c r="G319" s="28">
        <v>7.7</v>
      </c>
    </row>
    <row r="320" spans="1:7" ht="15" x14ac:dyDescent="0.25">
      <c r="A320" t="s">
        <v>1127</v>
      </c>
      <c r="B320" t="s">
        <v>1128</v>
      </c>
      <c r="C320" s="28" t="s">
        <v>24</v>
      </c>
      <c r="D320" t="s">
        <v>1129</v>
      </c>
      <c r="E320" s="28">
        <v>100</v>
      </c>
      <c r="F320" s="28" t="s">
        <v>1301</v>
      </c>
      <c r="G320" s="28">
        <v>8.4499999999999993</v>
      </c>
    </row>
    <row r="321" spans="1:7" ht="15" x14ac:dyDescent="0.25">
      <c r="A321" t="s">
        <v>1130</v>
      </c>
      <c r="B321" t="s">
        <v>1131</v>
      </c>
      <c r="C321" s="28" t="s">
        <v>24</v>
      </c>
      <c r="D321" t="s">
        <v>1132</v>
      </c>
      <c r="E321" s="28">
        <v>100</v>
      </c>
      <c r="F321" s="28" t="s">
        <v>1301</v>
      </c>
      <c r="G321" s="28">
        <v>7.96</v>
      </c>
    </row>
    <row r="322" spans="1:7" ht="15" x14ac:dyDescent="0.25">
      <c r="A322" t="s">
        <v>1133</v>
      </c>
      <c r="B322" t="s">
        <v>1134</v>
      </c>
      <c r="C322" s="28" t="s">
        <v>24</v>
      </c>
      <c r="D322" t="s">
        <v>1135</v>
      </c>
      <c r="E322" s="28">
        <v>100</v>
      </c>
      <c r="F322" s="28" t="s">
        <v>1301</v>
      </c>
      <c r="G322" s="28">
        <v>8.33</v>
      </c>
    </row>
    <row r="323" spans="1:7" ht="15" x14ac:dyDescent="0.25">
      <c r="A323" t="s">
        <v>1136</v>
      </c>
      <c r="B323" t="s">
        <v>1137</v>
      </c>
      <c r="C323" s="28" t="s">
        <v>23</v>
      </c>
      <c r="D323" t="s">
        <v>1138</v>
      </c>
      <c r="E323" s="28">
        <v>100</v>
      </c>
      <c r="F323" s="28" t="s">
        <v>1301</v>
      </c>
      <c r="G323" s="28">
        <v>7.97</v>
      </c>
    </row>
    <row r="324" spans="1:7" ht="15" x14ac:dyDescent="0.25">
      <c r="A324" t="s">
        <v>1139</v>
      </c>
      <c r="B324" t="s">
        <v>1140</v>
      </c>
      <c r="C324" s="28" t="s">
        <v>24</v>
      </c>
      <c r="D324" t="s">
        <v>1141</v>
      </c>
      <c r="E324" s="28">
        <v>100</v>
      </c>
      <c r="F324" s="28" t="s">
        <v>1301</v>
      </c>
      <c r="G324" s="28">
        <v>8.5299999999999994</v>
      </c>
    </row>
    <row r="325" spans="1:7" ht="15" x14ac:dyDescent="0.25">
      <c r="A325" t="s">
        <v>1142</v>
      </c>
      <c r="B325" t="s">
        <v>1143</v>
      </c>
      <c r="C325" s="28" t="s">
        <v>24</v>
      </c>
      <c r="D325" t="s">
        <v>1144</v>
      </c>
      <c r="E325" s="28">
        <v>7</v>
      </c>
      <c r="F325" s="28" t="s">
        <v>1310</v>
      </c>
      <c r="G325" s="28">
        <v>0</v>
      </c>
    </row>
    <row r="326" spans="1:7" ht="15" x14ac:dyDescent="0.25">
      <c r="A326" t="s">
        <v>1145</v>
      </c>
      <c r="B326" t="s">
        <v>1146</v>
      </c>
      <c r="C326" s="28" t="s">
        <v>24</v>
      </c>
      <c r="D326" t="s">
        <v>1147</v>
      </c>
      <c r="E326" s="28">
        <v>13</v>
      </c>
      <c r="F326" s="28" t="s">
        <v>1310</v>
      </c>
      <c r="G326" s="28">
        <v>0.33</v>
      </c>
    </row>
    <row r="327" spans="1:7" ht="15" x14ac:dyDescent="0.25">
      <c r="A327" t="s">
        <v>1148</v>
      </c>
      <c r="B327" t="s">
        <v>1149</v>
      </c>
      <c r="C327" s="28" t="s">
        <v>24</v>
      </c>
      <c r="D327" t="s">
        <v>1150</v>
      </c>
      <c r="E327" s="28">
        <v>100</v>
      </c>
      <c r="F327" s="28" t="s">
        <v>1301</v>
      </c>
      <c r="G327" s="28">
        <v>8.0399999999999991</v>
      </c>
    </row>
    <row r="328" spans="1:7" ht="15" x14ac:dyDescent="0.25">
      <c r="A328" t="s">
        <v>1151</v>
      </c>
      <c r="B328" t="s">
        <v>1152</v>
      </c>
      <c r="C328" s="28" t="s">
        <v>24</v>
      </c>
      <c r="D328" t="s">
        <v>1153</v>
      </c>
      <c r="E328" s="28">
        <v>100</v>
      </c>
      <c r="F328" s="28" t="s">
        <v>1301</v>
      </c>
      <c r="G328" s="28">
        <v>8.2100000000000009</v>
      </c>
    </row>
    <row r="329" spans="1:7" ht="15" x14ac:dyDescent="0.25">
      <c r="A329" t="s">
        <v>1154</v>
      </c>
      <c r="B329" t="s">
        <v>1155</v>
      </c>
      <c r="C329" s="28" t="s">
        <v>24</v>
      </c>
      <c r="D329" t="s">
        <v>1156</v>
      </c>
      <c r="E329" s="28">
        <v>100</v>
      </c>
      <c r="F329" s="28" t="s">
        <v>1301</v>
      </c>
      <c r="G329" s="28">
        <v>8.2200000000000006</v>
      </c>
    </row>
    <row r="330" spans="1:7" ht="15" x14ac:dyDescent="0.25">
      <c r="A330">
        <v>1098745689</v>
      </c>
      <c r="B330" t="s">
        <v>1157</v>
      </c>
      <c r="C330" s="28" t="s">
        <v>25</v>
      </c>
      <c r="D330" t="s">
        <v>1158</v>
      </c>
      <c r="E330" s="28">
        <v>0</v>
      </c>
      <c r="F330" s="28" t="s">
        <v>1308</v>
      </c>
      <c r="G330" s="28">
        <v>0</v>
      </c>
    </row>
    <row r="331" spans="1:7" ht="15" x14ac:dyDescent="0.25">
      <c r="A331" t="s">
        <v>1159</v>
      </c>
      <c r="B331" t="s">
        <v>1160</v>
      </c>
      <c r="C331" s="28" t="s">
        <v>1161</v>
      </c>
      <c r="D331" t="s">
        <v>1162</v>
      </c>
      <c r="E331" s="28">
        <v>100</v>
      </c>
      <c r="F331" s="28" t="s">
        <v>1301</v>
      </c>
      <c r="G331" s="28">
        <v>8.6999999999999993</v>
      </c>
    </row>
    <row r="332" spans="1:7" ht="15" x14ac:dyDescent="0.25">
      <c r="A332" t="s">
        <v>1163</v>
      </c>
      <c r="B332" t="s">
        <v>1164</v>
      </c>
      <c r="C332" s="28" t="s">
        <v>25</v>
      </c>
      <c r="D332" t="s">
        <v>1165</v>
      </c>
      <c r="E332" s="28">
        <v>0</v>
      </c>
      <c r="F332" s="28" t="s">
        <v>1308</v>
      </c>
      <c r="G332" s="28">
        <v>0</v>
      </c>
    </row>
    <row r="333" spans="1:7" ht="15" x14ac:dyDescent="0.25">
      <c r="A333" t="s">
        <v>1166</v>
      </c>
      <c r="B333" t="s">
        <v>1167</v>
      </c>
      <c r="C333" s="28" t="s">
        <v>25</v>
      </c>
      <c r="D333" t="s">
        <v>1168</v>
      </c>
      <c r="E333" s="28">
        <v>100</v>
      </c>
      <c r="F333" s="28" t="s">
        <v>1301</v>
      </c>
      <c r="G333" s="28">
        <v>9.0299999999999994</v>
      </c>
    </row>
    <row r="334" spans="1:7" ht="15" x14ac:dyDescent="0.25">
      <c r="A334" t="s">
        <v>1169</v>
      </c>
      <c r="B334" t="s">
        <v>1170</v>
      </c>
      <c r="C334" s="28" t="s">
        <v>25</v>
      </c>
      <c r="D334" t="s">
        <v>1171</v>
      </c>
      <c r="E334" s="28">
        <v>100</v>
      </c>
      <c r="F334" s="28" t="s">
        <v>1301</v>
      </c>
      <c r="G334" s="28">
        <v>5.13</v>
      </c>
    </row>
    <row r="335" spans="1:7" ht="15" x14ac:dyDescent="0.25">
      <c r="A335" t="s">
        <v>1172</v>
      </c>
      <c r="B335" t="s">
        <v>1173</v>
      </c>
      <c r="C335" s="28" t="s">
        <v>1161</v>
      </c>
      <c r="D335" t="s">
        <v>1174</v>
      </c>
      <c r="E335" s="28">
        <v>39</v>
      </c>
      <c r="F335" s="28" t="s">
        <v>1310</v>
      </c>
      <c r="G335" s="28">
        <v>1.72</v>
      </c>
    </row>
    <row r="336" spans="1:7" ht="15" x14ac:dyDescent="0.25">
      <c r="A336" t="s">
        <v>1175</v>
      </c>
      <c r="B336" t="s">
        <v>1176</v>
      </c>
      <c r="C336" s="28" t="s">
        <v>25</v>
      </c>
      <c r="D336" t="s">
        <v>1177</v>
      </c>
      <c r="E336" s="28">
        <v>15</v>
      </c>
      <c r="F336" s="28" t="s">
        <v>1310</v>
      </c>
      <c r="G336" s="28">
        <v>0</v>
      </c>
    </row>
    <row r="337" spans="1:7" ht="15" x14ac:dyDescent="0.25">
      <c r="A337" t="s">
        <v>1178</v>
      </c>
      <c r="B337" t="s">
        <v>1179</v>
      </c>
      <c r="C337" s="28" t="s">
        <v>1161</v>
      </c>
      <c r="D337" t="s">
        <v>1180</v>
      </c>
      <c r="E337" s="28">
        <v>100</v>
      </c>
      <c r="F337" s="28" t="s">
        <v>1301</v>
      </c>
      <c r="G337" s="28">
        <v>7.62</v>
      </c>
    </row>
    <row r="338" spans="1:7" ht="15" x14ac:dyDescent="0.25">
      <c r="A338" t="s">
        <v>1181</v>
      </c>
      <c r="B338" t="s">
        <v>1182</v>
      </c>
      <c r="C338" s="28" t="s">
        <v>25</v>
      </c>
      <c r="D338" t="s">
        <v>1183</v>
      </c>
      <c r="E338" s="28">
        <v>100</v>
      </c>
      <c r="F338" s="28" t="s">
        <v>1301</v>
      </c>
      <c r="G338" s="28">
        <v>9.15</v>
      </c>
    </row>
    <row r="339" spans="1:7" ht="15" x14ac:dyDescent="0.25">
      <c r="A339" t="s">
        <v>1184</v>
      </c>
      <c r="B339" t="s">
        <v>1185</v>
      </c>
      <c r="C339" s="28" t="s">
        <v>25</v>
      </c>
      <c r="D339" t="s">
        <v>1186</v>
      </c>
      <c r="E339" s="28">
        <v>100</v>
      </c>
      <c r="F339" s="28" t="s">
        <v>1301</v>
      </c>
      <c r="G339" s="28">
        <v>8.02</v>
      </c>
    </row>
    <row r="340" spans="1:7" ht="15" x14ac:dyDescent="0.25">
      <c r="A340" t="s">
        <v>1187</v>
      </c>
      <c r="B340" t="s">
        <v>1188</v>
      </c>
      <c r="C340" s="28" t="s">
        <v>1305</v>
      </c>
      <c r="D340" t="s">
        <v>1189</v>
      </c>
      <c r="E340" s="28">
        <v>100</v>
      </c>
      <c r="F340" s="28" t="s">
        <v>1301</v>
      </c>
      <c r="G340" s="28">
        <v>4.8899999999999997</v>
      </c>
    </row>
    <row r="341" spans="1:7" ht="15" x14ac:dyDescent="0.25">
      <c r="A341" t="s">
        <v>1190</v>
      </c>
      <c r="B341" t="s">
        <v>1191</v>
      </c>
      <c r="C341" s="28" t="s">
        <v>33</v>
      </c>
      <c r="D341" t="s">
        <v>1192</v>
      </c>
      <c r="E341" s="28">
        <v>100</v>
      </c>
      <c r="F341" s="28" t="s">
        <v>1301</v>
      </c>
      <c r="G341" s="28">
        <v>8.82</v>
      </c>
    </row>
    <row r="342" spans="1:7" ht="15" x14ac:dyDescent="0.25">
      <c r="A342" t="s">
        <v>1193</v>
      </c>
      <c r="B342" t="s">
        <v>1194</v>
      </c>
      <c r="C342" s="28" t="s">
        <v>25</v>
      </c>
      <c r="D342" t="s">
        <v>1195</v>
      </c>
      <c r="E342" s="28">
        <v>100</v>
      </c>
      <c r="F342" s="28" t="s">
        <v>1301</v>
      </c>
      <c r="G342" s="28">
        <v>9.77</v>
      </c>
    </row>
    <row r="343" spans="1:7" ht="15" x14ac:dyDescent="0.25">
      <c r="A343" t="s">
        <v>1196</v>
      </c>
      <c r="B343" t="s">
        <v>1197</v>
      </c>
      <c r="C343" s="28" t="s">
        <v>1161</v>
      </c>
      <c r="D343" t="s">
        <v>1198</v>
      </c>
      <c r="E343" s="28">
        <v>0</v>
      </c>
      <c r="F343" s="28" t="s">
        <v>1308</v>
      </c>
      <c r="G343" s="28">
        <v>0</v>
      </c>
    </row>
    <row r="344" spans="1:7" ht="15" x14ac:dyDescent="0.25">
      <c r="A344" t="s">
        <v>1199</v>
      </c>
      <c r="B344" t="s">
        <v>1200</v>
      </c>
      <c r="C344" s="28" t="s">
        <v>1161</v>
      </c>
      <c r="D344" t="s">
        <v>1201</v>
      </c>
      <c r="E344" s="28">
        <v>100</v>
      </c>
      <c r="F344" s="28" t="s">
        <v>1301</v>
      </c>
      <c r="G344" s="28">
        <v>8.36</v>
      </c>
    </row>
    <row r="345" spans="1:7" ht="15" x14ac:dyDescent="0.25">
      <c r="A345" t="s">
        <v>1202</v>
      </c>
      <c r="B345" t="s">
        <v>1203</v>
      </c>
      <c r="C345" s="28" t="s">
        <v>24</v>
      </c>
      <c r="D345" t="s">
        <v>1204</v>
      </c>
      <c r="E345" s="28">
        <v>100</v>
      </c>
      <c r="F345" s="28" t="s">
        <v>1301</v>
      </c>
      <c r="G345" s="28">
        <v>8.41</v>
      </c>
    </row>
    <row r="346" spans="1:7" ht="15" x14ac:dyDescent="0.25">
      <c r="A346" t="s">
        <v>1319</v>
      </c>
      <c r="B346" t="s">
        <v>1205</v>
      </c>
      <c r="C346" s="28" t="s">
        <v>25</v>
      </c>
      <c r="D346" t="s">
        <v>1206</v>
      </c>
      <c r="E346" s="28">
        <v>100</v>
      </c>
      <c r="F346" s="28" t="s">
        <v>1301</v>
      </c>
      <c r="G346" s="28">
        <v>8.51</v>
      </c>
    </row>
    <row r="347" spans="1:7" ht="15" x14ac:dyDescent="0.25">
      <c r="A347" t="s">
        <v>1209</v>
      </c>
      <c r="B347" t="s">
        <v>1210</v>
      </c>
      <c r="C347" s="28" t="s">
        <v>25</v>
      </c>
      <c r="D347" t="s">
        <v>1211</v>
      </c>
      <c r="E347" s="28">
        <v>100</v>
      </c>
      <c r="F347" s="28" t="s">
        <v>1301</v>
      </c>
      <c r="G347" s="28">
        <v>8.59</v>
      </c>
    </row>
    <row r="348" spans="1:7" ht="15" x14ac:dyDescent="0.25">
      <c r="A348" t="s">
        <v>1212</v>
      </c>
      <c r="B348" t="s">
        <v>1213</v>
      </c>
      <c r="C348" s="28" t="s">
        <v>25</v>
      </c>
      <c r="D348" t="s">
        <v>1214</v>
      </c>
      <c r="E348" s="28">
        <v>2</v>
      </c>
      <c r="F348" s="28" t="s">
        <v>1310</v>
      </c>
      <c r="G348" s="28">
        <v>0</v>
      </c>
    </row>
    <row r="349" spans="1:7" ht="15" x14ac:dyDescent="0.25">
      <c r="A349" t="s">
        <v>1215</v>
      </c>
      <c r="B349" t="s">
        <v>1216</v>
      </c>
      <c r="C349" s="28" t="s">
        <v>25</v>
      </c>
      <c r="D349" t="s">
        <v>1217</v>
      </c>
      <c r="E349" s="28">
        <v>100</v>
      </c>
      <c r="F349" s="28" t="s">
        <v>1301</v>
      </c>
      <c r="G349" s="28">
        <v>8.91</v>
      </c>
    </row>
    <row r="350" spans="1:7" ht="15" x14ac:dyDescent="0.25">
      <c r="A350" t="s">
        <v>1218</v>
      </c>
      <c r="B350" t="s">
        <v>1219</v>
      </c>
      <c r="C350" s="28" t="s">
        <v>25</v>
      </c>
      <c r="D350" t="s">
        <v>1220</v>
      </c>
      <c r="E350" s="28">
        <v>100</v>
      </c>
      <c r="F350" s="28" t="s">
        <v>1301</v>
      </c>
      <c r="G350" s="28">
        <v>8.2799999999999994</v>
      </c>
    </row>
    <row r="351" spans="1:7" ht="15" x14ac:dyDescent="0.25">
      <c r="A351" t="s">
        <v>1221</v>
      </c>
      <c r="B351" t="s">
        <v>1222</v>
      </c>
      <c r="C351" s="28" t="s">
        <v>27</v>
      </c>
      <c r="D351" t="s">
        <v>1223</v>
      </c>
      <c r="E351" s="28">
        <v>100</v>
      </c>
      <c r="F351" s="28" t="s">
        <v>1301</v>
      </c>
      <c r="G351" s="28">
        <v>9.58</v>
      </c>
    </row>
    <row r="352" spans="1:7" ht="15" x14ac:dyDescent="0.25">
      <c r="A352" t="s">
        <v>1224</v>
      </c>
      <c r="B352" t="s">
        <v>1225</v>
      </c>
      <c r="C352" s="28" t="s">
        <v>25</v>
      </c>
      <c r="D352" t="s">
        <v>1226</v>
      </c>
      <c r="E352" s="28">
        <v>13</v>
      </c>
      <c r="F352" s="28" t="s">
        <v>1310</v>
      </c>
      <c r="G352" s="28">
        <v>0</v>
      </c>
    </row>
    <row r="353" spans="1:7" ht="15" x14ac:dyDescent="0.25">
      <c r="A353" t="s">
        <v>1227</v>
      </c>
      <c r="B353" t="s">
        <v>1228</v>
      </c>
      <c r="C353" s="28" t="s">
        <v>1161</v>
      </c>
      <c r="D353" t="s">
        <v>1229</v>
      </c>
      <c r="E353" s="28">
        <v>100</v>
      </c>
      <c r="F353" s="28" t="s">
        <v>1301</v>
      </c>
      <c r="G353" s="28">
        <v>9.2100000000000009</v>
      </c>
    </row>
    <row r="354" spans="1:7" ht="15" x14ac:dyDescent="0.25">
      <c r="A354" t="s">
        <v>1230</v>
      </c>
      <c r="B354" t="s">
        <v>1231</v>
      </c>
      <c r="C354" s="28" t="s">
        <v>25</v>
      </c>
      <c r="D354" t="s">
        <v>1232</v>
      </c>
      <c r="E354" s="28">
        <v>0</v>
      </c>
      <c r="F354" s="28" t="s">
        <v>1308</v>
      </c>
      <c r="G354" s="28">
        <v>0</v>
      </c>
    </row>
    <row r="355" spans="1:7" ht="15" x14ac:dyDescent="0.25">
      <c r="A355" t="s">
        <v>1233</v>
      </c>
      <c r="B355" t="s">
        <v>1234</v>
      </c>
      <c r="C355" s="28" t="s">
        <v>1161</v>
      </c>
      <c r="D355" t="s">
        <v>1235</v>
      </c>
      <c r="E355" s="28">
        <v>100</v>
      </c>
      <c r="F355" s="28" t="s">
        <v>1301</v>
      </c>
      <c r="G355" s="28">
        <v>8.6199999999999992</v>
      </c>
    </row>
    <row r="356" spans="1:7" ht="15" x14ac:dyDescent="0.25">
      <c r="A356" t="s">
        <v>1236</v>
      </c>
      <c r="B356" t="s">
        <v>1237</v>
      </c>
      <c r="C356" s="28" t="s">
        <v>25</v>
      </c>
      <c r="D356" t="s">
        <v>1238</v>
      </c>
      <c r="E356" s="28">
        <v>100</v>
      </c>
      <c r="F356" s="28" t="s">
        <v>1301</v>
      </c>
      <c r="G356" s="28">
        <v>8.8800000000000008</v>
      </c>
    </row>
    <row r="357" spans="1:7" ht="15" x14ac:dyDescent="0.25">
      <c r="A357" t="s">
        <v>1239</v>
      </c>
      <c r="B357" t="s">
        <v>1240</v>
      </c>
      <c r="C357" s="28" t="s">
        <v>1305</v>
      </c>
      <c r="D357" t="s">
        <v>1241</v>
      </c>
      <c r="E357" s="28">
        <v>100</v>
      </c>
      <c r="F357" s="28" t="s">
        <v>1301</v>
      </c>
      <c r="G357" s="28">
        <v>6.73</v>
      </c>
    </row>
    <row r="358" spans="1:7" ht="15" x14ac:dyDescent="0.25">
      <c r="A358" t="s">
        <v>1242</v>
      </c>
      <c r="B358" t="s">
        <v>1243</v>
      </c>
      <c r="C358" s="28" t="s">
        <v>1161</v>
      </c>
      <c r="D358" t="s">
        <v>1244</v>
      </c>
      <c r="E358" s="28">
        <v>100</v>
      </c>
      <c r="F358" s="28" t="s">
        <v>1301</v>
      </c>
      <c r="G358" s="28">
        <v>8.8800000000000008</v>
      </c>
    </row>
    <row r="359" spans="1:7" ht="15" x14ac:dyDescent="0.25">
      <c r="A359" t="s">
        <v>1245</v>
      </c>
      <c r="B359" t="s">
        <v>1246</v>
      </c>
      <c r="C359" s="28" t="s">
        <v>27</v>
      </c>
      <c r="D359" t="s">
        <v>1247</v>
      </c>
      <c r="E359" s="28">
        <v>100</v>
      </c>
      <c r="F359" s="28" t="s">
        <v>1301</v>
      </c>
      <c r="G359" s="28">
        <v>9.23</v>
      </c>
    </row>
    <row r="360" spans="1:7" ht="15" x14ac:dyDescent="0.25">
      <c r="A360" t="s">
        <v>1248</v>
      </c>
      <c r="B360" t="s">
        <v>1249</v>
      </c>
      <c r="C360" s="28" t="s">
        <v>33</v>
      </c>
      <c r="D360" t="s">
        <v>1250</v>
      </c>
      <c r="E360" s="28">
        <v>100</v>
      </c>
      <c r="F360" s="28" t="s">
        <v>1301</v>
      </c>
      <c r="G360" s="28">
        <v>5.73</v>
      </c>
    </row>
    <row r="361" spans="1:7" ht="15" x14ac:dyDescent="0.25">
      <c r="A361" t="s">
        <v>1251</v>
      </c>
      <c r="B361" t="s">
        <v>1252</v>
      </c>
      <c r="C361" s="28" t="s">
        <v>25</v>
      </c>
      <c r="D361" t="s">
        <v>1253</v>
      </c>
      <c r="E361" s="28">
        <v>100</v>
      </c>
      <c r="F361" s="28" t="s">
        <v>1301</v>
      </c>
      <c r="G361" s="28">
        <v>7.74</v>
      </c>
    </row>
    <row r="362" spans="1:7" ht="15" x14ac:dyDescent="0.25">
      <c r="A362" t="s">
        <v>1207</v>
      </c>
      <c r="B362" t="s">
        <v>1306</v>
      </c>
      <c r="C362" s="28" t="s">
        <v>1161</v>
      </c>
      <c r="D362" t="s">
        <v>1208</v>
      </c>
      <c r="E362" s="28">
        <v>100</v>
      </c>
      <c r="F362" s="28" t="s">
        <v>1301</v>
      </c>
      <c r="G362" s="28">
        <v>8.93</v>
      </c>
    </row>
    <row r="363" spans="1:7" ht="15" x14ac:dyDescent="0.25">
      <c r="A363" t="s">
        <v>1254</v>
      </c>
      <c r="B363" t="s">
        <v>1255</v>
      </c>
      <c r="C363" s="28" t="s">
        <v>25</v>
      </c>
      <c r="D363" t="s">
        <v>1256</v>
      </c>
      <c r="E363" s="28">
        <v>100</v>
      </c>
      <c r="F363" s="28" t="s">
        <v>1301</v>
      </c>
      <c r="G363" s="28">
        <v>9.0500000000000007</v>
      </c>
    </row>
    <row r="364" spans="1:7" ht="15" x14ac:dyDescent="0.25">
      <c r="A364" t="s">
        <v>1257</v>
      </c>
      <c r="B364" t="s">
        <v>1258</v>
      </c>
      <c r="C364" s="28" t="s">
        <v>24</v>
      </c>
      <c r="D364" t="s">
        <v>1259</v>
      </c>
      <c r="E364" s="28">
        <v>100</v>
      </c>
      <c r="F364" s="28" t="s">
        <v>1301</v>
      </c>
      <c r="G364" s="28">
        <v>8.74</v>
      </c>
    </row>
    <row r="365" spans="1:7" ht="15" x14ac:dyDescent="0.25">
      <c r="A365" t="s">
        <v>1260</v>
      </c>
      <c r="B365" t="s">
        <v>1261</v>
      </c>
      <c r="C365" s="28" t="s">
        <v>33</v>
      </c>
      <c r="D365" t="s">
        <v>1262</v>
      </c>
      <c r="E365" s="28">
        <v>100</v>
      </c>
      <c r="F365" s="28" t="s">
        <v>1301</v>
      </c>
      <c r="G365" s="28">
        <v>8.64</v>
      </c>
    </row>
    <row r="366" spans="1:7" ht="15" x14ac:dyDescent="0.25">
      <c r="A366" t="s">
        <v>1263</v>
      </c>
      <c r="B366" t="s">
        <v>1264</v>
      </c>
      <c r="C366" s="28" t="s">
        <v>25</v>
      </c>
      <c r="D366" t="s">
        <v>1265</v>
      </c>
      <c r="E366" s="28">
        <v>100</v>
      </c>
      <c r="F366" s="28" t="s">
        <v>1301</v>
      </c>
      <c r="G366" s="28">
        <v>9.52</v>
      </c>
    </row>
    <row r="367" spans="1:7" ht="15" x14ac:dyDescent="0.25">
      <c r="A367" t="s">
        <v>1266</v>
      </c>
      <c r="B367" t="s">
        <v>1267</v>
      </c>
      <c r="C367" s="28" t="s">
        <v>1161</v>
      </c>
      <c r="D367" t="s">
        <v>1268</v>
      </c>
      <c r="E367" s="28">
        <v>100</v>
      </c>
      <c r="F367" s="28" t="s">
        <v>1301</v>
      </c>
      <c r="G367" s="28">
        <v>9.0500000000000007</v>
      </c>
    </row>
    <row r="368" spans="1:7" ht="15" x14ac:dyDescent="0.25">
      <c r="A368" t="s">
        <v>1269</v>
      </c>
      <c r="B368" t="s">
        <v>1270</v>
      </c>
      <c r="C368" s="28" t="s">
        <v>24</v>
      </c>
      <c r="D368" t="s">
        <v>1271</v>
      </c>
      <c r="E368" s="28">
        <v>100</v>
      </c>
      <c r="F368" s="28" t="s">
        <v>1301</v>
      </c>
      <c r="G368" s="28">
        <v>7.16</v>
      </c>
    </row>
    <row r="369" spans="1:7" ht="15" x14ac:dyDescent="0.25">
      <c r="A369" t="s">
        <v>1272</v>
      </c>
      <c r="B369" t="s">
        <v>1273</v>
      </c>
      <c r="C369" s="28" t="s">
        <v>1161</v>
      </c>
      <c r="D369" t="s">
        <v>1274</v>
      </c>
      <c r="E369" s="28">
        <v>100</v>
      </c>
      <c r="F369" s="28" t="s">
        <v>1301</v>
      </c>
      <c r="G369" s="28">
        <v>8.06</v>
      </c>
    </row>
    <row r="370" spans="1:7" ht="15" x14ac:dyDescent="0.25">
      <c r="A370" t="s">
        <v>1275</v>
      </c>
      <c r="B370" t="s">
        <v>1276</v>
      </c>
      <c r="C370" s="28" t="s">
        <v>25</v>
      </c>
      <c r="D370" t="s">
        <v>1277</v>
      </c>
      <c r="E370" s="28">
        <v>0</v>
      </c>
      <c r="F370" s="28" t="s">
        <v>1308</v>
      </c>
      <c r="G370" s="28">
        <v>0</v>
      </c>
    </row>
    <row r="371" spans="1:7" ht="15" x14ac:dyDescent="0.25">
      <c r="A371" t="s">
        <v>1278</v>
      </c>
      <c r="B371" t="s">
        <v>1279</v>
      </c>
      <c r="C371" s="28" t="s">
        <v>25</v>
      </c>
      <c r="D371" t="s">
        <v>1280</v>
      </c>
      <c r="E371" s="28">
        <v>100</v>
      </c>
      <c r="F371" s="28" t="s">
        <v>1301</v>
      </c>
      <c r="G371" s="28">
        <v>8.7899999999999991</v>
      </c>
    </row>
    <row r="372" spans="1:7" ht="15" x14ac:dyDescent="0.25">
      <c r="A372" t="s">
        <v>1281</v>
      </c>
      <c r="B372" t="s">
        <v>1282</v>
      </c>
      <c r="C372" s="28" t="s">
        <v>25</v>
      </c>
      <c r="D372" t="s">
        <v>1283</v>
      </c>
      <c r="E372" s="28">
        <v>100</v>
      </c>
      <c r="F372" s="28" t="s">
        <v>1301</v>
      </c>
      <c r="G372" s="28">
        <v>9.15</v>
      </c>
    </row>
    <row r="373" spans="1:7" ht="15" x14ac:dyDescent="0.25">
      <c r="A373" t="s">
        <v>1284</v>
      </c>
      <c r="B373" t="s">
        <v>1285</v>
      </c>
      <c r="C373" s="28" t="s">
        <v>1161</v>
      </c>
      <c r="D373" t="s">
        <v>1286</v>
      </c>
      <c r="E373" s="28">
        <v>100</v>
      </c>
      <c r="F373" s="28" t="s">
        <v>1301</v>
      </c>
      <c r="G373" s="28">
        <v>8.2100000000000009</v>
      </c>
    </row>
    <row r="374" spans="1:7" ht="15" x14ac:dyDescent="0.25">
      <c r="A374" t="s">
        <v>1287</v>
      </c>
      <c r="B374" t="s">
        <v>1288</v>
      </c>
      <c r="C374" s="28" t="s">
        <v>25</v>
      </c>
      <c r="D374" t="s">
        <v>1289</v>
      </c>
      <c r="E374" s="28">
        <v>0</v>
      </c>
      <c r="F374" s="28" t="s">
        <v>1308</v>
      </c>
      <c r="G374" s="28">
        <v>0</v>
      </c>
    </row>
    <row r="375" spans="1:7" ht="15" x14ac:dyDescent="0.25">
      <c r="A375" t="s">
        <v>1290</v>
      </c>
      <c r="B375" t="s">
        <v>1291</v>
      </c>
      <c r="C375" s="28" t="s">
        <v>25</v>
      </c>
      <c r="D375" t="s">
        <v>1292</v>
      </c>
      <c r="E375" s="28">
        <v>100</v>
      </c>
      <c r="F375" s="28" t="s">
        <v>1301</v>
      </c>
      <c r="G375" s="28">
        <v>7.83</v>
      </c>
    </row>
    <row r="376" spans="1:7" ht="15" x14ac:dyDescent="0.25">
      <c r="A376" t="s">
        <v>1293</v>
      </c>
      <c r="B376" t="s">
        <v>1294</v>
      </c>
      <c r="C376" s="28" t="s">
        <v>1161</v>
      </c>
      <c r="D376" t="s">
        <v>1295</v>
      </c>
      <c r="E376" s="28">
        <v>100</v>
      </c>
      <c r="F376" s="28" t="s">
        <v>1301</v>
      </c>
      <c r="G376" s="28">
        <v>8.5500000000000007</v>
      </c>
    </row>
    <row r="377" spans="1:7" ht="15" x14ac:dyDescent="0.25">
      <c r="A377" t="s">
        <v>1296</v>
      </c>
      <c r="B377" t="s">
        <v>1297</v>
      </c>
      <c r="C377" s="28" t="s">
        <v>24</v>
      </c>
      <c r="D377" t="s">
        <v>1298</v>
      </c>
      <c r="E377" s="28">
        <v>100</v>
      </c>
      <c r="F377" s="28" t="s">
        <v>1301</v>
      </c>
      <c r="G377" s="28">
        <v>6.7</v>
      </c>
    </row>
    <row r="378" spans="1:7" ht="15" x14ac:dyDescent="0.25">
      <c r="A378">
        <v>1052957311</v>
      </c>
      <c r="B378" t="s">
        <v>528</v>
      </c>
      <c r="C378" s="28" t="s">
        <v>26</v>
      </c>
      <c r="D378" t="s">
        <v>529</v>
      </c>
      <c r="E378" s="28">
        <v>100</v>
      </c>
      <c r="F378" s="28" t="s">
        <v>1301</v>
      </c>
      <c r="G378" s="28">
        <v>9.65</v>
      </c>
    </row>
    <row r="379" spans="1:7" ht="15" x14ac:dyDescent="0.25">
      <c r="A379" t="s">
        <v>530</v>
      </c>
      <c r="B379" t="s">
        <v>531</v>
      </c>
      <c r="C379" s="28" t="s">
        <v>34</v>
      </c>
      <c r="D379" t="s">
        <v>532</v>
      </c>
      <c r="E379" s="28">
        <v>100</v>
      </c>
      <c r="F379" s="28" t="s">
        <v>1301</v>
      </c>
      <c r="G379" s="28">
        <v>8.1999999999999993</v>
      </c>
    </row>
    <row r="380" spans="1:7" ht="15" x14ac:dyDescent="0.25">
      <c r="A380" t="s">
        <v>533</v>
      </c>
      <c r="B380" t="s">
        <v>534</v>
      </c>
      <c r="C380" s="28" t="s">
        <v>34</v>
      </c>
      <c r="D380" t="s">
        <v>535</v>
      </c>
      <c r="E380" s="28">
        <v>100</v>
      </c>
      <c r="F380" s="28" t="s">
        <v>1301</v>
      </c>
      <c r="G380" s="28">
        <v>8.57</v>
      </c>
    </row>
    <row r="381" spans="1:7" ht="15" x14ac:dyDescent="0.25">
      <c r="A381" t="s">
        <v>536</v>
      </c>
      <c r="B381" t="s">
        <v>537</v>
      </c>
      <c r="C381" s="28" t="s">
        <v>26</v>
      </c>
      <c r="D381" t="s">
        <v>538</v>
      </c>
      <c r="E381" s="28">
        <v>0</v>
      </c>
      <c r="F381" s="28" t="s">
        <v>1308</v>
      </c>
      <c r="G381" s="28">
        <v>0</v>
      </c>
    </row>
    <row r="382" spans="1:7" ht="15" x14ac:dyDescent="0.25">
      <c r="A382" t="s">
        <v>539</v>
      </c>
      <c r="B382" t="s">
        <v>540</v>
      </c>
      <c r="C382" s="28" t="s">
        <v>34</v>
      </c>
      <c r="D382" t="s">
        <v>541</v>
      </c>
      <c r="E382" s="28">
        <v>15</v>
      </c>
      <c r="F382" s="28" t="s">
        <v>1310</v>
      </c>
      <c r="G382" s="28">
        <v>0</v>
      </c>
    </row>
    <row r="383" spans="1:7" ht="15" x14ac:dyDescent="0.25">
      <c r="A383" t="s">
        <v>542</v>
      </c>
      <c r="B383" t="s">
        <v>543</v>
      </c>
      <c r="C383" s="28" t="s">
        <v>34</v>
      </c>
      <c r="D383" t="s">
        <v>544</v>
      </c>
      <c r="E383" s="28">
        <v>100</v>
      </c>
      <c r="F383" s="28" t="s">
        <v>1301</v>
      </c>
      <c r="G383" s="28">
        <v>8.9499999999999993</v>
      </c>
    </row>
    <row r="384" spans="1:7" ht="15" x14ac:dyDescent="0.25">
      <c r="A384" t="s">
        <v>545</v>
      </c>
      <c r="B384" t="s">
        <v>546</v>
      </c>
      <c r="C384" s="28" t="s">
        <v>34</v>
      </c>
      <c r="D384" t="s">
        <v>547</v>
      </c>
      <c r="E384" s="28">
        <v>100</v>
      </c>
      <c r="F384" s="28" t="s">
        <v>1301</v>
      </c>
      <c r="G384" s="28">
        <v>8.81</v>
      </c>
    </row>
    <row r="385" spans="1:7" ht="15" x14ac:dyDescent="0.25">
      <c r="A385" t="s">
        <v>548</v>
      </c>
      <c r="B385" t="s">
        <v>549</v>
      </c>
      <c r="C385" s="28" t="s">
        <v>26</v>
      </c>
      <c r="D385" t="s">
        <v>550</v>
      </c>
      <c r="E385" s="28">
        <v>100</v>
      </c>
      <c r="F385" s="28" t="s">
        <v>1301</v>
      </c>
      <c r="G385" s="28">
        <v>9.43</v>
      </c>
    </row>
    <row r="386" spans="1:7" ht="15" x14ac:dyDescent="0.25">
      <c r="A386" t="s">
        <v>551</v>
      </c>
      <c r="B386" t="s">
        <v>552</v>
      </c>
      <c r="C386" s="28" t="s">
        <v>34</v>
      </c>
      <c r="D386" t="s">
        <v>553</v>
      </c>
      <c r="E386" s="28">
        <v>100</v>
      </c>
      <c r="F386" s="28" t="s">
        <v>1301</v>
      </c>
      <c r="G386" s="28">
        <v>8.3699999999999992</v>
      </c>
    </row>
    <row r="387" spans="1:7" ht="15" x14ac:dyDescent="0.25">
      <c r="A387" t="s">
        <v>554</v>
      </c>
      <c r="B387" t="s">
        <v>555</v>
      </c>
      <c r="C387" s="28" t="s">
        <v>34</v>
      </c>
      <c r="D387" t="s">
        <v>556</v>
      </c>
      <c r="E387" s="28">
        <v>100</v>
      </c>
      <c r="F387" s="28" t="s">
        <v>1301</v>
      </c>
      <c r="G387" s="28">
        <v>7.1</v>
      </c>
    </row>
    <row r="388" spans="1:7" ht="15" x14ac:dyDescent="0.25">
      <c r="A388" t="s">
        <v>557</v>
      </c>
      <c r="B388" t="s">
        <v>558</v>
      </c>
      <c r="C388" s="28" t="s">
        <v>34</v>
      </c>
      <c r="D388" t="s">
        <v>559</v>
      </c>
      <c r="E388" s="28">
        <v>5</v>
      </c>
      <c r="F388" s="28" t="s">
        <v>1310</v>
      </c>
      <c r="G388" s="28">
        <v>0</v>
      </c>
    </row>
    <row r="389" spans="1:7" ht="15" x14ac:dyDescent="0.25">
      <c r="A389" t="s">
        <v>560</v>
      </c>
      <c r="B389" t="s">
        <v>561</v>
      </c>
      <c r="C389" s="28" t="s">
        <v>26</v>
      </c>
      <c r="D389" t="s">
        <v>562</v>
      </c>
      <c r="E389" s="28">
        <v>100</v>
      </c>
      <c r="F389" s="28" t="s">
        <v>1301</v>
      </c>
      <c r="G389" s="28">
        <v>9.11</v>
      </c>
    </row>
    <row r="390" spans="1:7" ht="15" x14ac:dyDescent="0.25">
      <c r="A390" t="s">
        <v>563</v>
      </c>
      <c r="B390" t="s">
        <v>564</v>
      </c>
      <c r="C390" s="28" t="s">
        <v>26</v>
      </c>
      <c r="D390" t="s">
        <v>565</v>
      </c>
      <c r="E390" s="28">
        <v>39</v>
      </c>
      <c r="F390" s="28" t="s">
        <v>1310</v>
      </c>
      <c r="G390" s="28">
        <v>1.76</v>
      </c>
    </row>
    <row r="391" spans="1:7" ht="15" x14ac:dyDescent="0.25">
      <c r="A391" t="s">
        <v>566</v>
      </c>
      <c r="B391" t="s">
        <v>567</v>
      </c>
      <c r="C391" s="28" t="s">
        <v>26</v>
      </c>
      <c r="D391" t="s">
        <v>568</v>
      </c>
      <c r="E391" s="28">
        <v>100</v>
      </c>
      <c r="F391" s="28" t="s">
        <v>1301</v>
      </c>
      <c r="G391" s="28">
        <v>8.7200000000000006</v>
      </c>
    </row>
    <row r="392" spans="1:7" ht="15" x14ac:dyDescent="0.25">
      <c r="A392" t="s">
        <v>569</v>
      </c>
      <c r="B392" t="s">
        <v>570</v>
      </c>
      <c r="C392" s="28" t="s">
        <v>34</v>
      </c>
      <c r="D392" t="s">
        <v>571</v>
      </c>
      <c r="E392" s="28">
        <v>100</v>
      </c>
      <c r="F392" s="28" t="s">
        <v>1301</v>
      </c>
      <c r="G392" s="28">
        <v>8.73</v>
      </c>
    </row>
    <row r="393" spans="1:7" ht="15" x14ac:dyDescent="0.25">
      <c r="A393" t="s">
        <v>572</v>
      </c>
      <c r="B393" t="s">
        <v>573</v>
      </c>
      <c r="C393" s="28" t="s">
        <v>26</v>
      </c>
      <c r="D393" t="s">
        <v>574</v>
      </c>
      <c r="E393" s="28">
        <v>100</v>
      </c>
      <c r="F393" s="28" t="s">
        <v>1301</v>
      </c>
      <c r="G393" s="28">
        <v>9.8000000000000007</v>
      </c>
    </row>
    <row r="394" spans="1:7" ht="15" x14ac:dyDescent="0.25">
      <c r="A394" t="s">
        <v>575</v>
      </c>
      <c r="B394" t="s">
        <v>576</v>
      </c>
      <c r="C394" s="28" t="s">
        <v>34</v>
      </c>
      <c r="D394" t="s">
        <v>577</v>
      </c>
      <c r="E394" s="28">
        <v>0</v>
      </c>
      <c r="F394" s="28" t="s">
        <v>1308</v>
      </c>
      <c r="G394" s="28">
        <v>0</v>
      </c>
    </row>
    <row r="395" spans="1:7" ht="15" x14ac:dyDescent="0.25">
      <c r="A395" t="s">
        <v>578</v>
      </c>
      <c r="B395" t="s">
        <v>579</v>
      </c>
      <c r="C395" s="28" t="s">
        <v>34</v>
      </c>
      <c r="D395" t="s">
        <v>580</v>
      </c>
      <c r="E395" s="28">
        <v>100</v>
      </c>
      <c r="F395" s="28" t="s">
        <v>1301</v>
      </c>
      <c r="G395" s="28">
        <v>8.92</v>
      </c>
    </row>
    <row r="396" spans="1:7" ht="15" x14ac:dyDescent="0.25">
      <c r="A396" t="s">
        <v>581</v>
      </c>
      <c r="B396" t="s">
        <v>582</v>
      </c>
      <c r="C396" s="28" t="s">
        <v>26</v>
      </c>
      <c r="D396" t="s">
        <v>583</v>
      </c>
      <c r="E396" s="28">
        <v>100</v>
      </c>
      <c r="F396" s="28" t="s">
        <v>1301</v>
      </c>
      <c r="G396" s="28">
        <v>9.07</v>
      </c>
    </row>
    <row r="397" spans="1:7" ht="15" x14ac:dyDescent="0.25">
      <c r="A397" t="s">
        <v>584</v>
      </c>
      <c r="B397" t="s">
        <v>585</v>
      </c>
      <c r="C397" s="28" t="s">
        <v>34</v>
      </c>
      <c r="D397" t="s">
        <v>586</v>
      </c>
      <c r="E397" s="28">
        <v>100</v>
      </c>
      <c r="F397" s="28" t="s">
        <v>1301</v>
      </c>
      <c r="G397" s="28">
        <v>8.84</v>
      </c>
    </row>
    <row r="398" spans="1:7" ht="15" x14ac:dyDescent="0.25">
      <c r="A398" t="s">
        <v>587</v>
      </c>
      <c r="B398" t="s">
        <v>588</v>
      </c>
      <c r="C398" s="28" t="s">
        <v>34</v>
      </c>
      <c r="D398" t="s">
        <v>589</v>
      </c>
      <c r="E398" s="28">
        <v>0</v>
      </c>
      <c r="F398" s="28" t="s">
        <v>1308</v>
      </c>
      <c r="G398" s="28">
        <v>0</v>
      </c>
    </row>
    <row r="399" spans="1:7" ht="15" x14ac:dyDescent="0.25">
      <c r="A399" t="s">
        <v>590</v>
      </c>
      <c r="B399" t="s">
        <v>591</v>
      </c>
      <c r="C399" s="28" t="s">
        <v>34</v>
      </c>
      <c r="D399" t="s">
        <v>592</v>
      </c>
      <c r="E399" s="28">
        <v>100</v>
      </c>
      <c r="F399" s="28" t="s">
        <v>1301</v>
      </c>
      <c r="G399" s="28">
        <v>9.0500000000000007</v>
      </c>
    </row>
    <row r="400" spans="1:7" ht="15" x14ac:dyDescent="0.25">
      <c r="A400" t="s">
        <v>593</v>
      </c>
      <c r="B400" t="s">
        <v>594</v>
      </c>
      <c r="C400" s="28" t="s">
        <v>26</v>
      </c>
      <c r="D400" t="s">
        <v>595</v>
      </c>
      <c r="E400" s="28">
        <v>0</v>
      </c>
      <c r="F400" s="28" t="s">
        <v>1308</v>
      </c>
      <c r="G400" s="28">
        <v>0</v>
      </c>
    </row>
    <row r="401" spans="1:7" ht="15" x14ac:dyDescent="0.25">
      <c r="A401" t="s">
        <v>596</v>
      </c>
      <c r="B401" t="s">
        <v>597</v>
      </c>
      <c r="C401" s="28" t="s">
        <v>34</v>
      </c>
      <c r="D401" t="s">
        <v>598</v>
      </c>
      <c r="E401" s="28">
        <v>100</v>
      </c>
      <c r="F401" s="28" t="s">
        <v>1301</v>
      </c>
      <c r="G401" s="28">
        <v>8.85</v>
      </c>
    </row>
    <row r="402" spans="1:7" ht="15" x14ac:dyDescent="0.25">
      <c r="A402" t="s">
        <v>599</v>
      </c>
      <c r="B402" t="s">
        <v>600</v>
      </c>
      <c r="C402" s="28" t="s">
        <v>26</v>
      </c>
      <c r="D402" t="s">
        <v>601</v>
      </c>
      <c r="E402" s="28">
        <v>100</v>
      </c>
      <c r="F402" s="28" t="s">
        <v>1301</v>
      </c>
      <c r="G402" s="28">
        <v>8.24</v>
      </c>
    </row>
    <row r="403" spans="1:7" ht="15" x14ac:dyDescent="0.25">
      <c r="A403" t="s">
        <v>602</v>
      </c>
      <c r="B403" t="s">
        <v>603</v>
      </c>
      <c r="C403" s="28" t="s">
        <v>34</v>
      </c>
      <c r="D403" t="s">
        <v>604</v>
      </c>
      <c r="E403" s="28">
        <v>100</v>
      </c>
      <c r="F403" s="28" t="s">
        <v>1301</v>
      </c>
      <c r="G403" s="28">
        <v>8.14</v>
      </c>
    </row>
    <row r="404" spans="1:7" ht="15" x14ac:dyDescent="0.25">
      <c r="A404" t="s">
        <v>605</v>
      </c>
      <c r="B404" t="s">
        <v>606</v>
      </c>
      <c r="C404" s="28" t="s">
        <v>26</v>
      </c>
      <c r="D404" t="s">
        <v>607</v>
      </c>
      <c r="E404" s="28">
        <v>11</v>
      </c>
      <c r="F404" s="28" t="s">
        <v>1310</v>
      </c>
      <c r="G404" s="28">
        <v>0</v>
      </c>
    </row>
    <row r="405" spans="1:7" ht="15" x14ac:dyDescent="0.25">
      <c r="A405" t="s">
        <v>608</v>
      </c>
      <c r="B405" t="s">
        <v>609</v>
      </c>
      <c r="C405" s="28" t="s">
        <v>34</v>
      </c>
      <c r="D405" t="s">
        <v>610</v>
      </c>
      <c r="E405" s="28">
        <v>16</v>
      </c>
      <c r="F405" s="28" t="s">
        <v>1310</v>
      </c>
      <c r="G405" s="28">
        <v>0.25</v>
      </c>
    </row>
    <row r="406" spans="1:7" ht="15" x14ac:dyDescent="0.25">
      <c r="A406" t="s">
        <v>611</v>
      </c>
      <c r="B406" t="s">
        <v>612</v>
      </c>
      <c r="C406" s="28" t="s">
        <v>26</v>
      </c>
      <c r="D406" t="s">
        <v>613</v>
      </c>
      <c r="E406" s="28">
        <v>100</v>
      </c>
      <c r="F406" s="28" t="s">
        <v>1301</v>
      </c>
      <c r="G406" s="28">
        <v>9.68</v>
      </c>
    </row>
    <row r="407" spans="1:7" ht="15" x14ac:dyDescent="0.25">
      <c r="A407" t="s">
        <v>614</v>
      </c>
      <c r="B407" t="s">
        <v>615</v>
      </c>
      <c r="C407" s="28" t="s">
        <v>34</v>
      </c>
      <c r="D407" t="s">
        <v>616</v>
      </c>
      <c r="E407" s="28">
        <v>100</v>
      </c>
      <c r="F407" s="28" t="s">
        <v>1301</v>
      </c>
      <c r="G407" s="28">
        <v>9.08</v>
      </c>
    </row>
    <row r="408" spans="1:7" ht="15" x14ac:dyDescent="0.25">
      <c r="A408" t="s">
        <v>617</v>
      </c>
      <c r="B408" t="s">
        <v>618</v>
      </c>
      <c r="C408" s="28" t="s">
        <v>26</v>
      </c>
      <c r="D408" t="s">
        <v>619</v>
      </c>
      <c r="E408" s="28">
        <v>100</v>
      </c>
      <c r="F408" s="28" t="s">
        <v>1301</v>
      </c>
      <c r="G408" s="28">
        <v>9.33</v>
      </c>
    </row>
    <row r="409" spans="1:7" ht="15" x14ac:dyDescent="0.25">
      <c r="A409" t="s">
        <v>620</v>
      </c>
      <c r="B409" t="s">
        <v>621</v>
      </c>
      <c r="C409" s="28" t="s">
        <v>26</v>
      </c>
      <c r="D409" t="s">
        <v>622</v>
      </c>
      <c r="E409" s="28">
        <v>100</v>
      </c>
      <c r="F409" s="28" t="s">
        <v>1301</v>
      </c>
      <c r="G409" s="28">
        <v>8.9</v>
      </c>
    </row>
    <row r="410" spans="1:7" ht="15" x14ac:dyDescent="0.25">
      <c r="A410" t="s">
        <v>623</v>
      </c>
      <c r="B410" t="s">
        <v>624</v>
      </c>
      <c r="C410" s="28" t="s">
        <v>34</v>
      </c>
      <c r="D410" t="s">
        <v>625</v>
      </c>
      <c r="E410" s="28">
        <v>100</v>
      </c>
      <c r="F410" s="28" t="s">
        <v>1301</v>
      </c>
      <c r="G410" s="28">
        <v>8.7100000000000009</v>
      </c>
    </row>
    <row r="411" spans="1:7" ht="15" x14ac:dyDescent="0.25">
      <c r="A411" t="s">
        <v>626</v>
      </c>
      <c r="B411" t="s">
        <v>627</v>
      </c>
      <c r="C411" s="28" t="s">
        <v>34</v>
      </c>
      <c r="D411" t="s">
        <v>628</v>
      </c>
      <c r="E411" s="28">
        <v>100</v>
      </c>
      <c r="F411" s="28" t="s">
        <v>1301</v>
      </c>
      <c r="G411" s="28">
        <v>9.31</v>
      </c>
    </row>
    <row r="412" spans="1:7" ht="15" x14ac:dyDescent="0.25">
      <c r="A412" t="s">
        <v>629</v>
      </c>
      <c r="B412" t="s">
        <v>630</v>
      </c>
      <c r="C412" s="28" t="s">
        <v>1300</v>
      </c>
      <c r="D412" t="s">
        <v>631</v>
      </c>
      <c r="E412" s="28">
        <v>100</v>
      </c>
      <c r="F412" s="28" t="s">
        <v>1301</v>
      </c>
      <c r="G412" s="28">
        <v>8.77</v>
      </c>
    </row>
    <row r="413" spans="1:7" ht="15" x14ac:dyDescent="0.25">
      <c r="A413" t="s">
        <v>632</v>
      </c>
      <c r="B413" t="s">
        <v>633</v>
      </c>
      <c r="C413" s="28" t="s">
        <v>34</v>
      </c>
      <c r="D413" t="s">
        <v>634</v>
      </c>
      <c r="E413" s="28">
        <v>30</v>
      </c>
      <c r="F413" s="28" t="s">
        <v>1310</v>
      </c>
      <c r="G413" s="28">
        <v>0.93</v>
      </c>
    </row>
    <row r="414" spans="1:7" ht="15" x14ac:dyDescent="0.25">
      <c r="A414" t="s">
        <v>635</v>
      </c>
      <c r="B414" t="s">
        <v>636</v>
      </c>
      <c r="C414" s="28" t="s">
        <v>34</v>
      </c>
      <c r="D414" t="s">
        <v>637</v>
      </c>
      <c r="E414" s="28">
        <v>100</v>
      </c>
      <c r="F414" s="28" t="s">
        <v>1301</v>
      </c>
      <c r="G414" s="28">
        <v>9.5299999999999994</v>
      </c>
    </row>
    <row r="415" spans="1:7" ht="15" x14ac:dyDescent="0.25">
      <c r="A415" t="s">
        <v>638</v>
      </c>
      <c r="B415" t="s">
        <v>639</v>
      </c>
      <c r="C415" s="28" t="s">
        <v>26</v>
      </c>
      <c r="D415" t="s">
        <v>640</v>
      </c>
      <c r="E415" s="28">
        <v>0</v>
      </c>
      <c r="F415" s="28" t="s">
        <v>1308</v>
      </c>
      <c r="G415" s="28">
        <v>0</v>
      </c>
    </row>
    <row r="416" spans="1:7" ht="15" x14ac:dyDescent="0.25">
      <c r="A416" t="s">
        <v>641</v>
      </c>
      <c r="B416" t="s">
        <v>642</v>
      </c>
      <c r="C416" s="28" t="s">
        <v>34</v>
      </c>
      <c r="D416" t="s">
        <v>643</v>
      </c>
      <c r="E416" s="28">
        <v>100</v>
      </c>
      <c r="F416" s="28" t="s">
        <v>1301</v>
      </c>
      <c r="G416" s="28">
        <v>8.6999999999999993</v>
      </c>
    </row>
    <row r="417" spans="1:7" ht="15" x14ac:dyDescent="0.25">
      <c r="A417" t="s">
        <v>644</v>
      </c>
      <c r="B417" t="s">
        <v>645</v>
      </c>
      <c r="C417" s="28" t="s">
        <v>34</v>
      </c>
      <c r="D417" t="s">
        <v>646</v>
      </c>
      <c r="E417" s="28">
        <v>100</v>
      </c>
      <c r="F417" s="28" t="s">
        <v>1301</v>
      </c>
      <c r="G417" s="28">
        <v>8.27</v>
      </c>
    </row>
    <row r="418" spans="1:7" ht="15" x14ac:dyDescent="0.25">
      <c r="A418" t="s">
        <v>647</v>
      </c>
      <c r="B418" t="s">
        <v>648</v>
      </c>
      <c r="C418" s="28" t="s">
        <v>26</v>
      </c>
      <c r="D418" t="s">
        <v>649</v>
      </c>
      <c r="E418" s="28">
        <v>100</v>
      </c>
      <c r="F418" s="28" t="s">
        <v>1301</v>
      </c>
      <c r="G418" s="28">
        <v>9.9700000000000006</v>
      </c>
    </row>
    <row r="419" spans="1:7" ht="15" x14ac:dyDescent="0.25">
      <c r="A419" t="s">
        <v>650</v>
      </c>
      <c r="B419" t="s">
        <v>651</v>
      </c>
      <c r="C419" s="28" t="s">
        <v>34</v>
      </c>
      <c r="D419" t="s">
        <v>652</v>
      </c>
      <c r="E419" s="28">
        <v>100</v>
      </c>
      <c r="F419" s="28" t="s">
        <v>1301</v>
      </c>
      <c r="G419" s="28">
        <v>8.49</v>
      </c>
    </row>
    <row r="420" spans="1:7" ht="15" x14ac:dyDescent="0.25">
      <c r="A420" t="s">
        <v>653</v>
      </c>
      <c r="B420" t="s">
        <v>654</v>
      </c>
      <c r="C420" s="28" t="s">
        <v>34</v>
      </c>
      <c r="D420" t="s">
        <v>655</v>
      </c>
      <c r="E420" s="28">
        <v>80</v>
      </c>
      <c r="F420" s="28" t="s">
        <v>1310</v>
      </c>
      <c r="G420" s="28">
        <v>1.37</v>
      </c>
    </row>
    <row r="421" spans="1:7" ht="15" x14ac:dyDescent="0.25">
      <c r="A421" t="s">
        <v>656</v>
      </c>
      <c r="B421" t="s">
        <v>657</v>
      </c>
      <c r="C421" s="28" t="s">
        <v>26</v>
      </c>
      <c r="D421" t="s">
        <v>658</v>
      </c>
      <c r="E421" s="28">
        <v>33</v>
      </c>
      <c r="F421" s="28" t="s">
        <v>1310</v>
      </c>
      <c r="G421" s="28">
        <v>1.08</v>
      </c>
    </row>
    <row r="422" spans="1:7" ht="15" x14ac:dyDescent="0.25">
      <c r="A422" t="s">
        <v>659</v>
      </c>
      <c r="B422" t="s">
        <v>660</v>
      </c>
      <c r="C422" s="28" t="s">
        <v>34</v>
      </c>
      <c r="D422" t="s">
        <v>661</v>
      </c>
      <c r="E422" s="28">
        <v>100</v>
      </c>
      <c r="F422" s="28" t="s">
        <v>1301</v>
      </c>
      <c r="G422" s="28">
        <v>9.36</v>
      </c>
    </row>
    <row r="423" spans="1:7" ht="15" x14ac:dyDescent="0.25">
      <c r="A423" t="s">
        <v>662</v>
      </c>
      <c r="B423" t="s">
        <v>663</v>
      </c>
      <c r="C423" s="28" t="s">
        <v>34</v>
      </c>
      <c r="D423" t="s">
        <v>664</v>
      </c>
      <c r="E423" s="28">
        <v>100</v>
      </c>
      <c r="F423" s="28" t="s">
        <v>1301</v>
      </c>
      <c r="G423" s="28">
        <v>8.08</v>
      </c>
    </row>
    <row r="424" spans="1:7" ht="15" x14ac:dyDescent="0.25">
      <c r="A424" t="s">
        <v>665</v>
      </c>
      <c r="B424" t="s">
        <v>666</v>
      </c>
      <c r="C424" s="28" t="s">
        <v>34</v>
      </c>
      <c r="D424" t="s">
        <v>667</v>
      </c>
      <c r="E424" s="28">
        <v>0</v>
      </c>
      <c r="F424" s="28" t="s">
        <v>1308</v>
      </c>
      <c r="G424" s="28">
        <v>0</v>
      </c>
    </row>
    <row r="425" spans="1:7" ht="15" x14ac:dyDescent="0.25">
      <c r="A425" t="s">
        <v>668</v>
      </c>
      <c r="B425" t="s">
        <v>669</v>
      </c>
      <c r="C425" s="28" t="s">
        <v>34</v>
      </c>
      <c r="D425" t="s">
        <v>670</v>
      </c>
      <c r="E425" s="28">
        <v>100</v>
      </c>
      <c r="F425" s="28" t="s">
        <v>1301</v>
      </c>
      <c r="G425" s="28">
        <v>8.93</v>
      </c>
    </row>
    <row r="426" spans="1:7" ht="15" x14ac:dyDescent="0.25">
      <c r="A426" t="s">
        <v>671</v>
      </c>
      <c r="B426" t="s">
        <v>672</v>
      </c>
      <c r="C426" s="28" t="s">
        <v>26</v>
      </c>
      <c r="D426" t="s">
        <v>673</v>
      </c>
      <c r="E426" s="28">
        <v>100</v>
      </c>
      <c r="F426" s="28" t="s">
        <v>1301</v>
      </c>
      <c r="G426" s="28">
        <v>9.5500000000000007</v>
      </c>
    </row>
    <row r="427" spans="1:7" ht="15" x14ac:dyDescent="0.25">
      <c r="A427" t="s">
        <v>674</v>
      </c>
      <c r="B427" t="s">
        <v>675</v>
      </c>
      <c r="C427" s="28" t="s">
        <v>26</v>
      </c>
      <c r="D427" t="s">
        <v>676</v>
      </c>
      <c r="E427" s="28">
        <v>100</v>
      </c>
      <c r="F427" s="28" t="s">
        <v>1301</v>
      </c>
      <c r="G427" s="28">
        <v>8.7100000000000009</v>
      </c>
    </row>
    <row r="428" spans="1:7" ht="15" x14ac:dyDescent="0.25">
      <c r="A428" t="s">
        <v>677</v>
      </c>
      <c r="B428" t="s">
        <v>678</v>
      </c>
      <c r="C428" s="28" t="s">
        <v>34</v>
      </c>
      <c r="D428" t="s">
        <v>679</v>
      </c>
      <c r="E428" s="28">
        <v>100</v>
      </c>
      <c r="F428" s="28" t="s">
        <v>1301</v>
      </c>
      <c r="G428" s="28">
        <v>8.3000000000000007</v>
      </c>
    </row>
    <row r="429" spans="1:7" ht="15" x14ac:dyDescent="0.25">
      <c r="A429" t="s">
        <v>680</v>
      </c>
      <c r="B429" t="s">
        <v>681</v>
      </c>
      <c r="C429" s="28" t="s">
        <v>26</v>
      </c>
      <c r="D429" t="s">
        <v>682</v>
      </c>
      <c r="E429" s="28">
        <v>46</v>
      </c>
      <c r="F429" s="28" t="s">
        <v>1310</v>
      </c>
      <c r="G429" s="28">
        <v>2.1800000000000002</v>
      </c>
    </row>
    <row r="430" spans="1:7" ht="15" x14ac:dyDescent="0.25">
      <c r="A430"/>
      <c r="B430"/>
      <c r="C430" s="28"/>
      <c r="D430" s="28"/>
      <c r="E430" s="33"/>
      <c r="F430" s="28"/>
      <c r="G430" s="28"/>
    </row>
    <row r="431" spans="1:7" ht="15" x14ac:dyDescent="0.25">
      <c r="A431"/>
      <c r="B431"/>
      <c r="C431" s="28"/>
      <c r="D431" s="28"/>
      <c r="E431" s="33"/>
      <c r="F431" s="34"/>
      <c r="G431" s="28"/>
    </row>
    <row r="432" spans="1:7" ht="15" x14ac:dyDescent="0.25">
      <c r="A432"/>
      <c r="B432"/>
      <c r="C432" s="28"/>
      <c r="D432" s="28"/>
      <c r="E432" s="33"/>
      <c r="F432" s="34"/>
      <c r="G432" s="28"/>
    </row>
    <row r="433" spans="1:7" ht="15" x14ac:dyDescent="0.25">
      <c r="A433"/>
      <c r="B433"/>
      <c r="C433" s="28"/>
      <c r="D433" s="28"/>
      <c r="E433" s="33"/>
      <c r="F433" s="34"/>
      <c r="G433" s="28"/>
    </row>
    <row r="434" spans="1:7" ht="15" x14ac:dyDescent="0.25">
      <c r="A434"/>
      <c r="B434"/>
      <c r="C434" s="28"/>
      <c r="D434" s="28"/>
      <c r="E434" s="33"/>
      <c r="F434" s="34"/>
      <c r="G434" s="28"/>
    </row>
    <row r="435" spans="1:7" ht="15" x14ac:dyDescent="0.25">
      <c r="A435"/>
      <c r="B435"/>
      <c r="C435" s="28"/>
      <c r="D435" s="28"/>
      <c r="E435" s="33"/>
      <c r="F435" s="34"/>
      <c r="G435" s="28"/>
    </row>
    <row r="436" spans="1:7" ht="15" x14ac:dyDescent="0.25">
      <c r="A436"/>
      <c r="B436"/>
      <c r="C436" s="28"/>
      <c r="D436" s="28"/>
      <c r="E436" s="33"/>
      <c r="F436" s="34"/>
      <c r="G436" s="28"/>
    </row>
    <row r="437" spans="1:7" ht="15" x14ac:dyDescent="0.25">
      <c r="A437"/>
      <c r="B437"/>
      <c r="C437" s="28"/>
      <c r="D437" s="28"/>
      <c r="E437" s="33"/>
      <c r="F437" s="34"/>
      <c r="G437" s="28"/>
    </row>
    <row r="438" spans="1:7" ht="15" x14ac:dyDescent="0.25">
      <c r="A438"/>
      <c r="B438"/>
      <c r="C438" s="28"/>
      <c r="D438" s="28"/>
      <c r="E438" s="33"/>
      <c r="F438" s="34"/>
      <c r="G438" s="28"/>
    </row>
    <row r="439" spans="1:7" ht="15" x14ac:dyDescent="0.25">
      <c r="A439"/>
      <c r="B439"/>
      <c r="C439" s="28"/>
      <c r="D439" s="28"/>
      <c r="E439" s="33"/>
      <c r="F439" s="34"/>
      <c r="G439" s="28"/>
    </row>
    <row r="440" spans="1:7" ht="15" x14ac:dyDescent="0.25">
      <c r="A440"/>
      <c r="B440"/>
      <c r="C440" s="28"/>
      <c r="D440" s="28"/>
      <c r="E440" s="33"/>
      <c r="F440" s="34"/>
      <c r="G440" s="28"/>
    </row>
    <row r="441" spans="1:7" ht="15" x14ac:dyDescent="0.25">
      <c r="A441"/>
      <c r="B441"/>
      <c r="C441" s="28"/>
      <c r="D441" s="28"/>
      <c r="E441" s="33"/>
      <c r="F441" s="34"/>
      <c r="G441" s="28"/>
    </row>
    <row r="442" spans="1:7" ht="15" x14ac:dyDescent="0.25">
      <c r="A442"/>
      <c r="B442"/>
      <c r="C442" s="28"/>
      <c r="D442" s="28"/>
      <c r="E442" s="33"/>
      <c r="F442" s="34"/>
      <c r="G442" s="28"/>
    </row>
    <row r="443" spans="1:7" ht="15" x14ac:dyDescent="0.25">
      <c r="A443"/>
      <c r="B443"/>
      <c r="C443" s="28"/>
      <c r="D443" s="28"/>
      <c r="E443" s="33"/>
      <c r="F443" s="34"/>
      <c r="G443" s="28"/>
    </row>
    <row r="444" spans="1:7" ht="15" x14ac:dyDescent="0.25">
      <c r="A444"/>
      <c r="B444"/>
      <c r="C444" s="28"/>
      <c r="D444" s="28"/>
      <c r="E444" s="33"/>
      <c r="F444" s="34"/>
      <c r="G444" s="28"/>
    </row>
    <row r="445" spans="1:7" ht="15" x14ac:dyDescent="0.25">
      <c r="A445"/>
      <c r="B445"/>
      <c r="C445" s="28"/>
      <c r="D445" s="28"/>
      <c r="E445" s="33"/>
      <c r="F445" s="34"/>
      <c r="G445" s="28"/>
    </row>
    <row r="446" spans="1:7" ht="15" x14ac:dyDescent="0.25">
      <c r="A446"/>
      <c r="B446"/>
      <c r="C446" s="28"/>
      <c r="D446" s="28"/>
      <c r="E446" s="33"/>
      <c r="F446" s="34"/>
      <c r="G446" s="28"/>
    </row>
    <row r="447" spans="1:7" ht="15" x14ac:dyDescent="0.25">
      <c r="A447"/>
      <c r="B447"/>
      <c r="C447" s="28"/>
      <c r="D447" s="28"/>
      <c r="E447" s="33"/>
      <c r="F447" s="34"/>
      <c r="G447" s="28"/>
    </row>
    <row r="448" spans="1:7" ht="15" x14ac:dyDescent="0.25">
      <c r="A448"/>
      <c r="B448"/>
      <c r="C448" s="28"/>
      <c r="D448" s="28"/>
      <c r="E448" s="33"/>
      <c r="F448" s="34"/>
      <c r="G448" s="28"/>
    </row>
    <row r="449" spans="1:7" ht="15" x14ac:dyDescent="0.25">
      <c r="A449"/>
      <c r="B449"/>
      <c r="C449" s="28"/>
      <c r="D449" s="28"/>
      <c r="E449" s="33"/>
      <c r="F449" s="34"/>
      <c r="G449" s="28"/>
    </row>
    <row r="450" spans="1:7" ht="15" x14ac:dyDescent="0.25">
      <c r="A450"/>
      <c r="B450"/>
      <c r="C450" s="28"/>
      <c r="D450" s="28"/>
      <c r="E450" s="33"/>
      <c r="F450" s="34"/>
      <c r="G450" s="28"/>
    </row>
    <row r="451" spans="1:7" ht="15" x14ac:dyDescent="0.25">
      <c r="A451"/>
      <c r="B451"/>
      <c r="C451" s="28"/>
      <c r="D451" s="28"/>
      <c r="E451" s="33"/>
      <c r="F451" s="34"/>
      <c r="G451" s="28"/>
    </row>
    <row r="452" spans="1:7" ht="15" x14ac:dyDescent="0.25">
      <c r="A452"/>
      <c r="B452"/>
      <c r="C452" s="28"/>
      <c r="D452" s="28"/>
      <c r="E452" s="33"/>
      <c r="F452" s="34"/>
      <c r="G452" s="28"/>
    </row>
    <row r="453" spans="1:7" ht="15" x14ac:dyDescent="0.25">
      <c r="A453"/>
      <c r="B453"/>
      <c r="C453" s="28"/>
      <c r="D453" s="28"/>
      <c r="E453" s="33"/>
      <c r="F453" s="34"/>
      <c r="G453" s="28"/>
    </row>
    <row r="454" spans="1:7" ht="15" x14ac:dyDescent="0.25">
      <c r="A454"/>
      <c r="B454"/>
      <c r="C454" s="28"/>
      <c r="D454" s="28"/>
      <c r="E454" s="33"/>
      <c r="F454" s="34"/>
      <c r="G454" s="28"/>
    </row>
    <row r="455" spans="1:7" ht="15" x14ac:dyDescent="0.25">
      <c r="A455"/>
      <c r="B455"/>
      <c r="C455" s="28"/>
      <c r="D455" s="28"/>
      <c r="E455" s="33"/>
      <c r="F455" s="34"/>
      <c r="G455" s="28"/>
    </row>
    <row r="456" spans="1:7" ht="15" x14ac:dyDescent="0.25">
      <c r="A456"/>
      <c r="B456"/>
      <c r="C456" s="28"/>
      <c r="D456" s="28"/>
      <c r="E456" s="33"/>
      <c r="F456" s="34"/>
      <c r="G456" s="28"/>
    </row>
    <row r="457" spans="1:7" ht="15" x14ac:dyDescent="0.25">
      <c r="A457"/>
      <c r="B457"/>
      <c r="C457" s="28"/>
      <c r="D457" s="28"/>
      <c r="E457" s="33"/>
      <c r="F457" s="34"/>
      <c r="G457" s="28"/>
    </row>
    <row r="458" spans="1:7" ht="15" x14ac:dyDescent="0.25">
      <c r="A458"/>
      <c r="B458"/>
      <c r="C458" s="28"/>
      <c r="D458" s="28"/>
      <c r="E458" s="33"/>
      <c r="F458" s="34"/>
      <c r="G458" s="28"/>
    </row>
    <row r="459" spans="1:7" ht="15" x14ac:dyDescent="0.25">
      <c r="A459"/>
      <c r="B459"/>
      <c r="C459" s="28"/>
      <c r="D459" s="28"/>
      <c r="E459" s="33"/>
      <c r="F459" s="34"/>
      <c r="G459" s="28"/>
    </row>
    <row r="460" spans="1:7" ht="15" x14ac:dyDescent="0.25">
      <c r="A460"/>
      <c r="B460"/>
      <c r="C460" s="28"/>
      <c r="D460" s="28"/>
      <c r="E460" s="33"/>
      <c r="F460" s="34"/>
      <c r="G460" s="28"/>
    </row>
    <row r="461" spans="1:7" ht="15" x14ac:dyDescent="0.25">
      <c r="A461"/>
      <c r="B461"/>
      <c r="C461" s="28"/>
      <c r="D461" s="28"/>
      <c r="E461" s="33"/>
      <c r="F461" s="34"/>
      <c r="G461" s="28"/>
    </row>
    <row r="462" spans="1:7" ht="15" x14ac:dyDescent="0.25">
      <c r="A462"/>
      <c r="B462"/>
      <c r="C462" s="28"/>
      <c r="D462" s="28"/>
      <c r="E462" s="33"/>
      <c r="F462" s="34"/>
      <c r="G462" s="28"/>
    </row>
    <row r="463" spans="1:7" ht="15" x14ac:dyDescent="0.25">
      <c r="A463"/>
      <c r="B463"/>
      <c r="C463" s="28"/>
      <c r="D463" s="28"/>
      <c r="E463" s="33"/>
      <c r="F463" s="34"/>
      <c r="G463" s="28"/>
    </row>
    <row r="464" spans="1:7" ht="15" x14ac:dyDescent="0.25">
      <c r="A464"/>
      <c r="B464"/>
      <c r="C464" s="28"/>
      <c r="D464" s="28"/>
      <c r="E464" s="33"/>
      <c r="F464" s="34"/>
      <c r="G464" s="28"/>
    </row>
    <row r="465" spans="1:7" ht="15" x14ac:dyDescent="0.25">
      <c r="A465"/>
      <c r="B465"/>
      <c r="C465" s="28"/>
      <c r="D465" s="28"/>
      <c r="E465" s="33"/>
      <c r="F465" s="34"/>
      <c r="G465" s="28"/>
    </row>
    <row r="466" spans="1:7" ht="15" x14ac:dyDescent="0.25">
      <c r="A466"/>
      <c r="B466"/>
      <c r="C466" s="28"/>
      <c r="D466" s="28"/>
      <c r="E466" s="33"/>
      <c r="F466" s="34"/>
      <c r="G466" s="28"/>
    </row>
    <row r="467" spans="1:7" ht="15" x14ac:dyDescent="0.25">
      <c r="A467"/>
      <c r="B467"/>
      <c r="C467" s="28"/>
      <c r="D467" s="28"/>
      <c r="E467" s="33"/>
      <c r="F467" s="34"/>
      <c r="G467" s="28"/>
    </row>
    <row r="468" spans="1:7" ht="15" x14ac:dyDescent="0.25">
      <c r="A468"/>
      <c r="B468"/>
      <c r="C468" s="28"/>
      <c r="D468" s="28"/>
      <c r="E468" s="33"/>
      <c r="F468" s="34"/>
      <c r="G468" s="28"/>
    </row>
    <row r="469" spans="1:7" ht="15" x14ac:dyDescent="0.25">
      <c r="A469"/>
      <c r="B469"/>
      <c r="C469" s="28"/>
      <c r="D469" s="28"/>
      <c r="E469" s="33"/>
      <c r="F469" s="34"/>
      <c r="G469" s="28"/>
    </row>
    <row r="470" spans="1:7" ht="15" x14ac:dyDescent="0.25">
      <c r="A470"/>
      <c r="B470"/>
      <c r="C470" s="28"/>
      <c r="D470" s="28"/>
      <c r="E470" s="33"/>
      <c r="F470" s="34"/>
      <c r="G470" s="28"/>
    </row>
    <row r="471" spans="1:7" ht="15" x14ac:dyDescent="0.25">
      <c r="A471"/>
      <c r="B471"/>
      <c r="C471" s="28"/>
      <c r="D471" s="28"/>
      <c r="E471" s="33"/>
      <c r="F471" s="34"/>
      <c r="G471" s="28"/>
    </row>
    <row r="472" spans="1:7" ht="15" x14ac:dyDescent="0.25">
      <c r="A472"/>
      <c r="B472"/>
      <c r="C472" s="28"/>
      <c r="D472" s="28"/>
      <c r="E472" s="33"/>
      <c r="F472" s="34"/>
      <c r="G472" s="28"/>
    </row>
    <row r="473" spans="1:7" ht="15" x14ac:dyDescent="0.25">
      <c r="A473"/>
      <c r="B473"/>
      <c r="C473" s="28"/>
      <c r="D473" s="28"/>
      <c r="E473" s="33"/>
      <c r="F473" s="34"/>
      <c r="G473" s="28"/>
    </row>
    <row r="474" spans="1:7" ht="15" x14ac:dyDescent="0.25">
      <c r="A474"/>
      <c r="B474"/>
      <c r="C474" s="28"/>
      <c r="D474" s="28"/>
      <c r="E474" s="33"/>
      <c r="F474" s="34"/>
      <c r="G474" s="28"/>
    </row>
    <row r="475" spans="1:7" ht="15" x14ac:dyDescent="0.25">
      <c r="A475"/>
      <c r="B475"/>
      <c r="C475" s="28"/>
      <c r="D475" s="28"/>
      <c r="E475" s="33"/>
      <c r="F475" s="34"/>
      <c r="G475" s="28"/>
    </row>
    <row r="476" spans="1:7" ht="15" x14ac:dyDescent="0.25">
      <c r="A476"/>
      <c r="B476"/>
      <c r="C476" s="28"/>
      <c r="D476" s="28"/>
      <c r="E476" s="33"/>
      <c r="F476" s="34"/>
      <c r="G476" s="28"/>
    </row>
    <row r="477" spans="1:7" ht="15" x14ac:dyDescent="0.25">
      <c r="A477"/>
      <c r="B477"/>
      <c r="C477" s="28"/>
      <c r="D477" s="28"/>
      <c r="E477" s="33"/>
      <c r="F477" s="34"/>
      <c r="G477" s="28"/>
    </row>
    <row r="478" spans="1:7" ht="15" x14ac:dyDescent="0.25">
      <c r="A478"/>
      <c r="B478"/>
      <c r="C478" s="28"/>
      <c r="D478" s="28"/>
      <c r="E478" s="33"/>
      <c r="F478" s="34"/>
      <c r="G478" s="28"/>
    </row>
    <row r="479" spans="1:7" ht="15" x14ac:dyDescent="0.25">
      <c r="A479"/>
      <c r="B479"/>
      <c r="C479" s="28"/>
      <c r="D479" s="28"/>
      <c r="E479" s="33"/>
      <c r="F479" s="34"/>
      <c r="G479" s="28"/>
    </row>
    <row r="480" spans="1:7" ht="15" x14ac:dyDescent="0.25">
      <c r="A480"/>
      <c r="B480"/>
      <c r="C480" s="28"/>
      <c r="D480" s="28"/>
      <c r="E480" s="33"/>
      <c r="F480" s="34"/>
      <c r="G480" s="28"/>
    </row>
    <row r="481" spans="1:7" ht="15" x14ac:dyDescent="0.25">
      <c r="A481"/>
      <c r="B481"/>
      <c r="C481" s="28"/>
      <c r="D481" s="28"/>
      <c r="E481" s="33"/>
      <c r="F481" s="34"/>
      <c r="G481" s="28"/>
    </row>
    <row r="482" spans="1:7" ht="15" x14ac:dyDescent="0.25">
      <c r="A482"/>
      <c r="B482"/>
      <c r="C482" s="28"/>
      <c r="D482" s="28"/>
      <c r="E482" s="33"/>
      <c r="F482" s="34"/>
      <c r="G482" s="28"/>
    </row>
    <row r="483" spans="1:7" ht="15" x14ac:dyDescent="0.25">
      <c r="A483"/>
      <c r="B483"/>
      <c r="C483" s="28"/>
      <c r="D483" s="28"/>
      <c r="E483" s="33"/>
      <c r="F483" s="34"/>
      <c r="G483" s="28"/>
    </row>
    <row r="484" spans="1:7" ht="15" x14ac:dyDescent="0.25">
      <c r="A484"/>
      <c r="B484"/>
      <c r="C484" s="28"/>
      <c r="D484" s="28"/>
      <c r="E484" s="33"/>
      <c r="F484" s="34"/>
      <c r="G484" s="28"/>
    </row>
    <row r="485" spans="1:7" ht="15" x14ac:dyDescent="0.25">
      <c r="A485"/>
      <c r="B485"/>
      <c r="C485" s="28"/>
      <c r="D485" s="28"/>
      <c r="E485" s="33"/>
      <c r="F485" s="34"/>
      <c r="G485" s="28"/>
    </row>
    <row r="486" spans="1:7" ht="15" x14ac:dyDescent="0.25">
      <c r="A486"/>
      <c r="B486"/>
      <c r="C486" s="28"/>
      <c r="D486" s="28"/>
      <c r="E486" s="33"/>
      <c r="F486" s="34"/>
      <c r="G486" s="28"/>
    </row>
    <row r="487" spans="1:7" ht="15" x14ac:dyDescent="0.25">
      <c r="A487"/>
      <c r="B487"/>
      <c r="C487" s="28"/>
      <c r="D487" s="28"/>
      <c r="E487" s="33"/>
      <c r="F487" s="34"/>
      <c r="G487" s="28"/>
    </row>
    <row r="488" spans="1:7" ht="15" x14ac:dyDescent="0.25">
      <c r="A488"/>
      <c r="B488"/>
      <c r="C488" s="28"/>
      <c r="D488" s="28"/>
      <c r="E488" s="33"/>
      <c r="F488" s="34"/>
      <c r="G488" s="28"/>
    </row>
    <row r="489" spans="1:7" ht="15" x14ac:dyDescent="0.25">
      <c r="A489"/>
      <c r="B489"/>
      <c r="C489" s="28"/>
      <c r="D489" s="28"/>
      <c r="E489" s="33"/>
      <c r="F489" s="34"/>
      <c r="G489" s="28"/>
    </row>
    <row r="490" spans="1:7" ht="15" x14ac:dyDescent="0.25">
      <c r="A490"/>
      <c r="B490"/>
      <c r="C490" s="28"/>
      <c r="D490" s="28"/>
      <c r="E490" s="33"/>
      <c r="F490" s="34"/>
      <c r="G490" s="28"/>
    </row>
    <row r="491" spans="1:7" ht="15" x14ac:dyDescent="0.25">
      <c r="A491"/>
      <c r="B491"/>
      <c r="C491" s="28"/>
      <c r="D491" s="28"/>
      <c r="E491" s="33"/>
      <c r="F491" s="34"/>
      <c r="G491" s="28"/>
    </row>
    <row r="492" spans="1:7" ht="15" x14ac:dyDescent="0.25">
      <c r="A492"/>
      <c r="B492"/>
      <c r="C492" s="28"/>
      <c r="D492" s="28"/>
      <c r="E492" s="33"/>
      <c r="F492" s="34"/>
      <c r="G492" s="28"/>
    </row>
    <row r="493" spans="1:7" ht="15" x14ac:dyDescent="0.25">
      <c r="A493"/>
      <c r="B493"/>
      <c r="C493" s="28"/>
      <c r="D493" s="28"/>
      <c r="E493" s="33"/>
      <c r="F493" s="34"/>
      <c r="G493" s="28"/>
    </row>
    <row r="494" spans="1:7" ht="15" x14ac:dyDescent="0.25">
      <c r="A494"/>
      <c r="B494"/>
      <c r="C494" s="28"/>
      <c r="D494" s="28"/>
      <c r="E494" s="33"/>
      <c r="F494" s="34"/>
      <c r="G494" s="28"/>
    </row>
    <row r="495" spans="1:7" ht="15" x14ac:dyDescent="0.25">
      <c r="A495"/>
      <c r="B495"/>
      <c r="C495" s="28"/>
      <c r="D495" s="28"/>
      <c r="E495" s="33"/>
      <c r="F495" s="34"/>
      <c r="G495" s="28"/>
    </row>
    <row r="496" spans="1:7" ht="15" x14ac:dyDescent="0.25">
      <c r="A496"/>
      <c r="B496"/>
      <c r="C496" s="28"/>
      <c r="D496" s="28"/>
      <c r="E496" s="33"/>
      <c r="F496" s="34"/>
      <c r="G496" s="28"/>
    </row>
    <row r="497" spans="1:7" ht="15" x14ac:dyDescent="0.25">
      <c r="A497"/>
      <c r="B497"/>
      <c r="C497" s="28"/>
      <c r="D497" s="28"/>
      <c r="E497" s="33"/>
      <c r="F497" s="34"/>
      <c r="G497" s="28"/>
    </row>
    <row r="498" spans="1:7" ht="15" x14ac:dyDescent="0.25">
      <c r="A498"/>
      <c r="B498"/>
      <c r="C498" s="28"/>
      <c r="D498" s="28"/>
      <c r="E498" s="33"/>
      <c r="F498" s="34"/>
      <c r="G498" s="28"/>
    </row>
    <row r="499" spans="1:7" ht="15" x14ac:dyDescent="0.25">
      <c r="A499"/>
      <c r="B499"/>
      <c r="C499" s="28"/>
      <c r="D499" s="28"/>
      <c r="E499" s="33"/>
      <c r="F499" s="34"/>
      <c r="G499" s="28"/>
    </row>
    <row r="500" spans="1:7" ht="15" x14ac:dyDescent="0.25">
      <c r="A500"/>
      <c r="B500"/>
      <c r="C500" s="28"/>
      <c r="D500" s="28"/>
      <c r="E500" s="33"/>
      <c r="F500" s="34"/>
      <c r="G500" s="28"/>
    </row>
    <row r="501" spans="1:7" ht="15" x14ac:dyDescent="0.25">
      <c r="A501"/>
      <c r="B501"/>
      <c r="C501" s="28"/>
      <c r="D501" s="28"/>
      <c r="E501" s="33"/>
      <c r="F501" s="34"/>
      <c r="G501" s="28"/>
    </row>
    <row r="502" spans="1:7" ht="15" x14ac:dyDescent="0.25">
      <c r="A502"/>
      <c r="B502"/>
      <c r="C502" s="28"/>
      <c r="D502" s="28"/>
      <c r="E502" s="33"/>
      <c r="F502" s="34"/>
      <c r="G502" s="28"/>
    </row>
    <row r="503" spans="1:7" ht="15" x14ac:dyDescent="0.25">
      <c r="A503"/>
      <c r="B503"/>
      <c r="C503" s="28"/>
      <c r="D503" s="28"/>
      <c r="E503" s="33"/>
      <c r="F503" s="34"/>
      <c r="G503" s="28"/>
    </row>
    <row r="504" spans="1:7" ht="15" x14ac:dyDescent="0.25">
      <c r="A504"/>
      <c r="B504"/>
      <c r="C504" s="28"/>
      <c r="D504" s="28"/>
      <c r="E504" s="33"/>
      <c r="F504" s="34"/>
      <c r="G504" s="28"/>
    </row>
    <row r="505" spans="1:7" ht="15" x14ac:dyDescent="0.25">
      <c r="A505"/>
      <c r="B505"/>
      <c r="C505" s="28"/>
      <c r="D505" s="28"/>
      <c r="E505" s="33"/>
      <c r="F505" s="34"/>
      <c r="G505" s="28"/>
    </row>
    <row r="506" spans="1:7" ht="15" x14ac:dyDescent="0.25">
      <c r="A506"/>
      <c r="B506"/>
      <c r="C506" s="28"/>
      <c r="D506" s="28"/>
      <c r="E506" s="33"/>
      <c r="F506" s="34"/>
      <c r="G506" s="28"/>
    </row>
    <row r="507" spans="1:7" ht="15" x14ac:dyDescent="0.25">
      <c r="A507"/>
      <c r="B507"/>
      <c r="C507" s="28"/>
      <c r="D507" s="28"/>
      <c r="E507" s="33"/>
      <c r="F507" s="34"/>
      <c r="G507" s="28"/>
    </row>
    <row r="508" spans="1:7" ht="15" x14ac:dyDescent="0.25">
      <c r="A508"/>
      <c r="B508"/>
      <c r="C508" s="28"/>
      <c r="D508" s="28"/>
      <c r="E508" s="33"/>
      <c r="F508" s="34"/>
      <c r="G508" s="28"/>
    </row>
    <row r="509" spans="1:7" ht="15" x14ac:dyDescent="0.25">
      <c r="A509"/>
      <c r="B509"/>
      <c r="C509" s="28"/>
      <c r="D509" s="28"/>
      <c r="E509" s="33"/>
      <c r="F509" s="34"/>
      <c r="G509" s="28"/>
    </row>
    <row r="510" spans="1:7" ht="15" x14ac:dyDescent="0.25">
      <c r="A510"/>
      <c r="B510"/>
      <c r="C510" s="28"/>
      <c r="D510" s="28"/>
      <c r="E510" s="33"/>
      <c r="F510" s="34"/>
      <c r="G510" s="28"/>
    </row>
    <row r="511" spans="1:7" ht="15" x14ac:dyDescent="0.25">
      <c r="A511"/>
      <c r="B511"/>
      <c r="C511" s="28"/>
      <c r="D511" s="28"/>
      <c r="E511" s="33"/>
      <c r="F511" s="34"/>
      <c r="G511" s="28"/>
    </row>
    <row r="512" spans="1:7" ht="15" x14ac:dyDescent="0.25">
      <c r="A512"/>
      <c r="B512"/>
      <c r="C512" s="28"/>
      <c r="D512" s="28"/>
      <c r="E512" s="33"/>
      <c r="F512" s="34"/>
      <c r="G512" s="28"/>
    </row>
    <row r="513" spans="1:7" ht="15" x14ac:dyDescent="0.25">
      <c r="A513"/>
      <c r="B513"/>
      <c r="C513" s="28"/>
      <c r="D513" s="28"/>
      <c r="E513" s="33"/>
      <c r="F513" s="34"/>
      <c r="G513" s="28"/>
    </row>
    <row r="514" spans="1:7" ht="15" x14ac:dyDescent="0.25">
      <c r="A514"/>
      <c r="B514"/>
      <c r="C514" s="28"/>
      <c r="D514" s="28"/>
      <c r="E514" s="33"/>
      <c r="F514" s="34"/>
      <c r="G514" s="28"/>
    </row>
    <row r="515" spans="1:7" ht="15" x14ac:dyDescent="0.25">
      <c r="A515"/>
      <c r="B515"/>
      <c r="C515" s="28"/>
      <c r="D515" s="28"/>
      <c r="E515" s="33"/>
      <c r="F515" s="34"/>
      <c r="G515" s="28"/>
    </row>
    <row r="516" spans="1:7" ht="15" x14ac:dyDescent="0.25">
      <c r="A516"/>
      <c r="B516"/>
      <c r="C516" s="28"/>
      <c r="D516" s="28"/>
      <c r="E516" s="33"/>
      <c r="F516" s="34"/>
      <c r="G516" s="28"/>
    </row>
    <row r="517" spans="1:7" ht="15" x14ac:dyDescent="0.25">
      <c r="A517"/>
      <c r="B517"/>
      <c r="C517" s="28"/>
      <c r="D517" s="28"/>
      <c r="E517" s="33"/>
      <c r="F517" s="34"/>
      <c r="G517" s="28"/>
    </row>
    <row r="518" spans="1:7" ht="15" x14ac:dyDescent="0.25">
      <c r="A518"/>
      <c r="B518"/>
      <c r="C518" s="28"/>
      <c r="D518" s="28"/>
      <c r="E518" s="33"/>
      <c r="F518" s="34"/>
      <c r="G518" s="28"/>
    </row>
    <row r="519" spans="1:7" ht="15" x14ac:dyDescent="0.25">
      <c r="A519"/>
      <c r="B519"/>
      <c r="C519" s="28"/>
      <c r="D519" s="28"/>
      <c r="E519" s="33"/>
      <c r="F519" s="34"/>
      <c r="G519" s="28"/>
    </row>
    <row r="520" spans="1:7" ht="15" x14ac:dyDescent="0.25">
      <c r="A520"/>
      <c r="B520"/>
      <c r="C520" s="28"/>
      <c r="D520" s="28"/>
      <c r="E520" s="33"/>
      <c r="F520" s="34"/>
      <c r="G520" s="28"/>
    </row>
    <row r="521" spans="1:7" ht="15" x14ac:dyDescent="0.25">
      <c r="A521"/>
      <c r="B521"/>
      <c r="C521" s="28"/>
      <c r="D521" s="28"/>
      <c r="E521" s="33"/>
      <c r="F521" s="34"/>
      <c r="G521" s="28"/>
    </row>
    <row r="522" spans="1:7" ht="15" x14ac:dyDescent="0.25">
      <c r="A522"/>
      <c r="B522"/>
      <c r="C522" s="28"/>
      <c r="D522" s="28"/>
      <c r="E522" s="33"/>
      <c r="F522" s="34"/>
      <c r="G522" s="28"/>
    </row>
    <row r="523" spans="1:7" ht="15" x14ac:dyDescent="0.25">
      <c r="A523"/>
      <c r="B523"/>
      <c r="C523" s="28"/>
      <c r="D523" s="28"/>
      <c r="E523" s="33"/>
      <c r="F523" s="34"/>
      <c r="G523" s="28"/>
    </row>
    <row r="524" spans="1:7" ht="15" x14ac:dyDescent="0.25">
      <c r="A524"/>
      <c r="B524"/>
      <c r="C524" s="28"/>
      <c r="D524" s="28"/>
      <c r="E524" s="33"/>
      <c r="F524" s="34"/>
      <c r="G524" s="28"/>
    </row>
    <row r="525" spans="1:7" ht="15" x14ac:dyDescent="0.25">
      <c r="A525"/>
      <c r="B525"/>
      <c r="C525" s="28"/>
      <c r="D525" s="28"/>
      <c r="E525" s="33"/>
      <c r="F525" s="34"/>
      <c r="G525" s="28"/>
    </row>
    <row r="526" spans="1:7" ht="15" x14ac:dyDescent="0.25">
      <c r="A526"/>
      <c r="B526"/>
      <c r="C526" s="28"/>
      <c r="D526" s="28"/>
      <c r="E526" s="33"/>
      <c r="F526" s="34"/>
      <c r="G526" s="28"/>
    </row>
    <row r="527" spans="1:7" ht="15" x14ac:dyDescent="0.25">
      <c r="A527"/>
      <c r="B527"/>
      <c r="C527" s="28"/>
      <c r="D527" s="28"/>
      <c r="E527" s="33"/>
      <c r="F527" s="34"/>
      <c r="G527" s="28"/>
    </row>
    <row r="528" spans="1:7" ht="15" x14ac:dyDescent="0.25">
      <c r="A528"/>
      <c r="B528"/>
      <c r="C528" s="28"/>
      <c r="D528" s="28"/>
      <c r="E528" s="33"/>
      <c r="F528" s="34"/>
      <c r="G528" s="28"/>
    </row>
    <row r="529" spans="1:7" ht="15" x14ac:dyDescent="0.25">
      <c r="A529"/>
      <c r="B529"/>
      <c r="C529" s="28"/>
      <c r="D529" s="28"/>
      <c r="E529" s="33"/>
      <c r="F529" s="34"/>
      <c r="G529" s="28"/>
    </row>
    <row r="530" spans="1:7" ht="15" x14ac:dyDescent="0.25">
      <c r="A530"/>
      <c r="B530"/>
      <c r="C530" s="28"/>
      <c r="D530" s="28"/>
      <c r="E530" s="33"/>
      <c r="F530" s="34"/>
      <c r="G530" s="28"/>
    </row>
    <row r="531" spans="1:7" ht="15" x14ac:dyDescent="0.25">
      <c r="A531"/>
      <c r="B531"/>
      <c r="C531" s="28"/>
      <c r="D531" s="28"/>
      <c r="E531" s="33"/>
      <c r="F531" s="34"/>
      <c r="G531" s="28"/>
    </row>
    <row r="532" spans="1:7" ht="15" x14ac:dyDescent="0.25">
      <c r="A532"/>
      <c r="B532"/>
      <c r="C532" s="28"/>
      <c r="D532" s="28"/>
      <c r="E532" s="33"/>
      <c r="F532" s="34"/>
      <c r="G532" s="28"/>
    </row>
    <row r="533" spans="1:7" ht="15" x14ac:dyDescent="0.25">
      <c r="A533"/>
      <c r="B533"/>
      <c r="C533" s="28"/>
      <c r="D533" s="28"/>
      <c r="E533" s="33"/>
      <c r="F533" s="34"/>
      <c r="G533" s="28"/>
    </row>
    <row r="534" spans="1:7" ht="15" x14ac:dyDescent="0.25">
      <c r="A534"/>
      <c r="B534"/>
      <c r="C534" s="28"/>
      <c r="D534" s="28"/>
      <c r="E534" s="33"/>
      <c r="F534" s="34"/>
      <c r="G534" s="28"/>
    </row>
    <row r="535" spans="1:7" ht="15" x14ac:dyDescent="0.25">
      <c r="A535"/>
      <c r="B535"/>
      <c r="C535" s="28"/>
      <c r="D535" s="28"/>
      <c r="E535" s="33"/>
      <c r="F535" s="34"/>
      <c r="G535" s="28"/>
    </row>
    <row r="536" spans="1:7" ht="15" x14ac:dyDescent="0.25">
      <c r="A536"/>
      <c r="B536"/>
      <c r="C536" s="28"/>
      <c r="D536" s="28"/>
      <c r="E536" s="33"/>
      <c r="F536" s="34"/>
      <c r="G536" s="28"/>
    </row>
    <row r="537" spans="1:7" ht="15" x14ac:dyDescent="0.25">
      <c r="A537"/>
      <c r="B537"/>
      <c r="C537" s="28"/>
      <c r="D537" s="28"/>
      <c r="E537" s="33"/>
      <c r="F537" s="34"/>
      <c r="G537" s="28"/>
    </row>
    <row r="538" spans="1:7" ht="15" x14ac:dyDescent="0.25">
      <c r="A538"/>
      <c r="B538"/>
      <c r="C538" s="28"/>
      <c r="D538" s="28"/>
      <c r="E538" s="33"/>
      <c r="F538" s="34"/>
      <c r="G538" s="28"/>
    </row>
    <row r="539" spans="1:7" ht="15" x14ac:dyDescent="0.25">
      <c r="A539"/>
      <c r="B539"/>
      <c r="C539" s="28"/>
      <c r="D539" s="28"/>
      <c r="E539" s="33"/>
      <c r="F539" s="34"/>
      <c r="G539" s="28"/>
    </row>
    <row r="540" spans="1:7" ht="15" x14ac:dyDescent="0.25">
      <c r="A540"/>
      <c r="B540"/>
      <c r="C540" s="28"/>
      <c r="D540" s="28"/>
      <c r="E540" s="33"/>
      <c r="F540" s="34"/>
      <c r="G540" s="28"/>
    </row>
    <row r="541" spans="1:7" ht="15" x14ac:dyDescent="0.25">
      <c r="A541"/>
      <c r="B541"/>
      <c r="C541" s="28"/>
      <c r="D541" s="28"/>
      <c r="E541" s="33"/>
      <c r="F541" s="34"/>
      <c r="G541" s="28"/>
    </row>
    <row r="542" spans="1:7" ht="15" x14ac:dyDescent="0.25">
      <c r="A542"/>
      <c r="B542"/>
      <c r="C542" s="28"/>
      <c r="D542" s="28"/>
      <c r="E542" s="33"/>
      <c r="F542" s="34"/>
      <c r="G542" s="28"/>
    </row>
    <row r="543" spans="1:7" ht="15" x14ac:dyDescent="0.25">
      <c r="A543"/>
      <c r="B543"/>
      <c r="C543" s="28"/>
      <c r="D543" s="28"/>
      <c r="E543" s="33"/>
      <c r="F543" s="34"/>
      <c r="G543" s="28"/>
    </row>
    <row r="544" spans="1:7" ht="15" x14ac:dyDescent="0.25">
      <c r="A544"/>
      <c r="B544"/>
      <c r="C544" s="28"/>
      <c r="D544" s="28"/>
      <c r="E544" s="33"/>
      <c r="F544" s="34"/>
      <c r="G544" s="28"/>
    </row>
    <row r="545" spans="1:7" ht="15" x14ac:dyDescent="0.25">
      <c r="A545"/>
      <c r="B545"/>
      <c r="C545" s="28"/>
      <c r="D545" s="28"/>
      <c r="E545" s="33"/>
      <c r="F545" s="34"/>
      <c r="G545" s="28"/>
    </row>
    <row r="546" spans="1:7" ht="15" x14ac:dyDescent="0.25">
      <c r="A546"/>
      <c r="B546"/>
      <c r="C546" s="28"/>
      <c r="D546" s="28"/>
      <c r="E546" s="33"/>
      <c r="F546" s="34"/>
      <c r="G546" s="28"/>
    </row>
    <row r="547" spans="1:7" ht="15" x14ac:dyDescent="0.25">
      <c r="A547"/>
      <c r="B547"/>
      <c r="C547" s="28"/>
      <c r="D547" s="28"/>
      <c r="E547" s="33"/>
      <c r="F547" s="34"/>
      <c r="G547" s="28"/>
    </row>
    <row r="548" spans="1:7" ht="15" x14ac:dyDescent="0.25">
      <c r="A548"/>
      <c r="B548"/>
      <c r="C548" s="28"/>
      <c r="D548" s="28"/>
      <c r="E548" s="33"/>
      <c r="F548" s="34"/>
      <c r="G548" s="28"/>
    </row>
    <row r="549" spans="1:7" ht="15" x14ac:dyDescent="0.25">
      <c r="A549"/>
      <c r="B549"/>
      <c r="C549" s="28"/>
      <c r="D549" s="28"/>
      <c r="E549" s="33"/>
      <c r="F549" s="34"/>
      <c r="G549" s="28"/>
    </row>
    <row r="550" spans="1:7" ht="15" x14ac:dyDescent="0.25">
      <c r="A550"/>
      <c r="B550"/>
      <c r="C550" s="28"/>
      <c r="D550" s="28"/>
      <c r="E550" s="33"/>
      <c r="F550" s="34"/>
      <c r="G550" s="28"/>
    </row>
    <row r="551" spans="1:7" ht="15" x14ac:dyDescent="0.25">
      <c r="A551"/>
      <c r="B551"/>
      <c r="C551" s="28"/>
      <c r="D551" s="28"/>
      <c r="E551" s="33"/>
      <c r="F551" s="34"/>
      <c r="G551" s="28"/>
    </row>
    <row r="552" spans="1:7" ht="15" x14ac:dyDescent="0.25">
      <c r="A552"/>
      <c r="B552"/>
      <c r="C552" s="28"/>
      <c r="D552" s="28"/>
      <c r="E552" s="33"/>
      <c r="F552" s="34"/>
      <c r="G552" s="28"/>
    </row>
    <row r="553" spans="1:7" ht="15" x14ac:dyDescent="0.25">
      <c r="A553"/>
      <c r="B553"/>
      <c r="C553" s="28"/>
      <c r="D553" s="28"/>
      <c r="E553" s="33"/>
      <c r="F553" s="34"/>
      <c r="G553" s="28"/>
    </row>
    <row r="554" spans="1:7" ht="15" x14ac:dyDescent="0.25">
      <c r="A554"/>
      <c r="B554"/>
      <c r="C554" s="28"/>
      <c r="D554" s="28"/>
      <c r="E554" s="33"/>
      <c r="F554" s="34"/>
      <c r="G554" s="28"/>
    </row>
    <row r="555" spans="1:7" ht="15" x14ac:dyDescent="0.25">
      <c r="A555"/>
      <c r="B555"/>
      <c r="C555" s="28"/>
      <c r="D555" s="28"/>
      <c r="E555" s="33"/>
      <c r="F555" s="34"/>
      <c r="G555" s="28"/>
    </row>
    <row r="556" spans="1:7" ht="15" x14ac:dyDescent="0.25">
      <c r="A556"/>
      <c r="B556"/>
      <c r="C556" s="28"/>
      <c r="D556" s="28"/>
      <c r="E556" s="33"/>
      <c r="F556" s="34"/>
      <c r="G556" s="28"/>
    </row>
    <row r="557" spans="1:7" ht="15" x14ac:dyDescent="0.25">
      <c r="A557"/>
      <c r="B557"/>
      <c r="C557" s="28"/>
      <c r="D557" s="28"/>
      <c r="E557" s="33"/>
      <c r="F557" s="34"/>
      <c r="G557" s="28"/>
    </row>
    <row r="558" spans="1:7" ht="15" x14ac:dyDescent="0.25">
      <c r="A558"/>
      <c r="B558"/>
      <c r="C558" s="28"/>
      <c r="D558" s="28"/>
      <c r="E558" s="33"/>
      <c r="F558" s="34"/>
      <c r="G558" s="28"/>
    </row>
    <row r="559" spans="1:7" ht="15" x14ac:dyDescent="0.25">
      <c r="A559"/>
      <c r="B559"/>
      <c r="C559" s="28"/>
      <c r="D559" s="28"/>
      <c r="E559" s="33"/>
      <c r="F559" s="34"/>
      <c r="G559" s="28"/>
    </row>
    <row r="560" spans="1:7" ht="15" x14ac:dyDescent="0.25">
      <c r="A560"/>
      <c r="B560"/>
      <c r="C560" s="28"/>
      <c r="D560" s="28"/>
      <c r="E560" s="33"/>
      <c r="F560" s="34"/>
      <c r="G560" s="28"/>
    </row>
    <row r="561" spans="1:7" ht="15" x14ac:dyDescent="0.25">
      <c r="A561"/>
      <c r="B561"/>
      <c r="C561" s="28"/>
      <c r="D561" s="28"/>
      <c r="E561" s="33"/>
      <c r="F561" s="34"/>
      <c r="G561" s="28"/>
    </row>
    <row r="562" spans="1:7" ht="15" x14ac:dyDescent="0.25">
      <c r="A562"/>
      <c r="B562"/>
      <c r="C562" s="28"/>
      <c r="D562" s="28"/>
      <c r="E562" s="33"/>
      <c r="F562" s="34"/>
      <c r="G562" s="28"/>
    </row>
    <row r="563" spans="1:7" ht="15" x14ac:dyDescent="0.25">
      <c r="A563"/>
      <c r="B563"/>
      <c r="C563" s="28"/>
      <c r="D563" s="28"/>
      <c r="E563" s="33"/>
      <c r="F563" s="34"/>
      <c r="G563" s="28"/>
    </row>
    <row r="564" spans="1:7" ht="15" x14ac:dyDescent="0.25">
      <c r="A564"/>
      <c r="B564"/>
      <c r="C564" s="28"/>
      <c r="D564" s="28"/>
      <c r="E564" s="33"/>
      <c r="F564" s="34"/>
      <c r="G564" s="28"/>
    </row>
    <row r="565" spans="1:7" ht="15" x14ac:dyDescent="0.25">
      <c r="A565"/>
      <c r="B565"/>
      <c r="C565" s="28"/>
      <c r="D565" s="28"/>
      <c r="E565" s="33"/>
      <c r="F565" s="34"/>
      <c r="G565" s="28"/>
    </row>
    <row r="566" spans="1:7" ht="15" x14ac:dyDescent="0.25">
      <c r="A566"/>
      <c r="B566"/>
      <c r="C566" s="28"/>
      <c r="D566" s="28"/>
      <c r="E566" s="33"/>
      <c r="F566" s="34"/>
      <c r="G566" s="28"/>
    </row>
    <row r="567" spans="1:7" ht="15" x14ac:dyDescent="0.25">
      <c r="A567"/>
      <c r="B567"/>
      <c r="C567" s="28"/>
      <c r="D567" s="28"/>
      <c r="E567" s="33"/>
      <c r="F567" s="34"/>
      <c r="G567" s="28"/>
    </row>
    <row r="568" spans="1:7" ht="15" x14ac:dyDescent="0.25">
      <c r="A568"/>
      <c r="B568"/>
      <c r="C568" s="28"/>
      <c r="D568" s="28"/>
      <c r="E568" s="33"/>
      <c r="F568" s="34"/>
      <c r="G568" s="28"/>
    </row>
    <row r="569" spans="1:7" ht="15" x14ac:dyDescent="0.25">
      <c r="A569"/>
      <c r="B569"/>
      <c r="C569" s="28"/>
      <c r="D569" s="28"/>
      <c r="E569" s="33"/>
      <c r="F569" s="34"/>
      <c r="G569" s="28"/>
    </row>
    <row r="570" spans="1:7" ht="15" x14ac:dyDescent="0.25">
      <c r="A570"/>
      <c r="B570"/>
      <c r="C570" s="28"/>
      <c r="D570" s="28"/>
      <c r="E570" s="33"/>
      <c r="F570" s="34"/>
      <c r="G570" s="28"/>
    </row>
    <row r="571" spans="1:7" ht="15" x14ac:dyDescent="0.25">
      <c r="A571"/>
      <c r="B571"/>
      <c r="C571" s="28"/>
      <c r="D571" s="28"/>
      <c r="E571" s="33"/>
      <c r="F571" s="34"/>
      <c r="G571" s="28"/>
    </row>
    <row r="572" spans="1:7" ht="15" x14ac:dyDescent="0.25">
      <c r="A572"/>
      <c r="B572"/>
      <c r="C572" s="28"/>
      <c r="D572" s="28"/>
      <c r="E572" s="33"/>
      <c r="F572" s="34"/>
      <c r="G572" s="28"/>
    </row>
    <row r="573" spans="1:7" ht="15" x14ac:dyDescent="0.25">
      <c r="A573"/>
      <c r="B573"/>
      <c r="C573" s="28"/>
      <c r="D573" s="28"/>
      <c r="E573" s="33"/>
      <c r="F573" s="34"/>
      <c r="G573" s="28"/>
    </row>
    <row r="574" spans="1:7" ht="15" x14ac:dyDescent="0.25">
      <c r="A574"/>
      <c r="B574"/>
      <c r="C574" s="28"/>
      <c r="D574" s="28"/>
      <c r="E574" s="33"/>
      <c r="F574" s="34"/>
      <c r="G574" s="28"/>
    </row>
    <row r="575" spans="1:7" ht="15" x14ac:dyDescent="0.25">
      <c r="A575"/>
      <c r="B575"/>
      <c r="C575" s="28"/>
      <c r="D575" s="28"/>
      <c r="E575" s="33"/>
      <c r="F575" s="34"/>
      <c r="G575" s="28"/>
    </row>
    <row r="576" spans="1:7" ht="15" x14ac:dyDescent="0.25">
      <c r="A576"/>
      <c r="B576"/>
      <c r="C576" s="28"/>
      <c r="D576" s="28"/>
      <c r="E576" s="33"/>
      <c r="F576" s="34"/>
      <c r="G576" s="28"/>
    </row>
    <row r="577" spans="1:7" ht="15" x14ac:dyDescent="0.25">
      <c r="A577"/>
      <c r="B577"/>
      <c r="C577" s="28"/>
      <c r="D577" s="28"/>
      <c r="E577" s="33"/>
      <c r="F577" s="34"/>
      <c r="G577" s="28"/>
    </row>
    <row r="578" spans="1:7" ht="15" x14ac:dyDescent="0.25">
      <c r="A578"/>
      <c r="B578"/>
      <c r="C578" s="28"/>
      <c r="D578" s="28"/>
      <c r="E578" s="33"/>
      <c r="F578" s="34"/>
      <c r="G578" s="28"/>
    </row>
    <row r="579" spans="1:7" ht="15" x14ac:dyDescent="0.25">
      <c r="A579"/>
      <c r="B579"/>
      <c r="C579" s="28"/>
      <c r="D579" s="28"/>
      <c r="E579" s="33"/>
      <c r="F579" s="34"/>
      <c r="G579" s="28"/>
    </row>
    <row r="580" spans="1:7" ht="15" x14ac:dyDescent="0.25">
      <c r="A580"/>
      <c r="B580"/>
      <c r="C580" s="28"/>
      <c r="D580" s="28"/>
      <c r="E580" s="33"/>
      <c r="F580" s="34"/>
      <c r="G580" s="28"/>
    </row>
    <row r="581" spans="1:7" ht="15" x14ac:dyDescent="0.25">
      <c r="A581"/>
      <c r="B581"/>
      <c r="C581" s="28"/>
      <c r="D581" s="28"/>
      <c r="E581" s="33"/>
      <c r="F581" s="34"/>
      <c r="G581" s="28"/>
    </row>
    <row r="582" spans="1:7" ht="15" x14ac:dyDescent="0.25">
      <c r="A582"/>
      <c r="B582"/>
      <c r="C582" s="28"/>
      <c r="D582" s="28"/>
      <c r="E582" s="33"/>
      <c r="F582" s="34"/>
      <c r="G582" s="28"/>
    </row>
    <row r="583" spans="1:7" ht="15" x14ac:dyDescent="0.25">
      <c r="A583"/>
      <c r="B583"/>
      <c r="C583" s="28"/>
      <c r="D583" s="28"/>
      <c r="E583" s="33"/>
      <c r="F583" s="34"/>
      <c r="G583" s="28"/>
    </row>
    <row r="584" spans="1:7" ht="15" x14ac:dyDescent="0.25">
      <c r="A584"/>
      <c r="B584"/>
      <c r="C584" s="28"/>
      <c r="D584" s="28"/>
      <c r="E584" s="33"/>
      <c r="F584" s="34"/>
      <c r="G584" s="28"/>
    </row>
    <row r="585" spans="1:7" ht="15" x14ac:dyDescent="0.25">
      <c r="A585"/>
      <c r="B585"/>
      <c r="C585" s="28"/>
      <c r="D585" s="28"/>
      <c r="E585" s="33"/>
      <c r="F585" s="34"/>
      <c r="G585" s="28"/>
    </row>
    <row r="586" spans="1:7" ht="15" x14ac:dyDescent="0.25">
      <c r="A586"/>
      <c r="B586"/>
      <c r="C586" s="28"/>
      <c r="D586" s="28"/>
      <c r="E586" s="33"/>
      <c r="F586" s="34"/>
      <c r="G586" s="28"/>
    </row>
    <row r="587" spans="1:7" ht="15" x14ac:dyDescent="0.25">
      <c r="A587"/>
      <c r="B587"/>
      <c r="C587" s="28"/>
      <c r="D587" s="28"/>
      <c r="E587" s="33"/>
      <c r="F587" s="34"/>
      <c r="G587" s="28"/>
    </row>
    <row r="588" spans="1:7" ht="15" x14ac:dyDescent="0.25">
      <c r="A588"/>
      <c r="B588"/>
      <c r="C588" s="28"/>
      <c r="D588" s="28"/>
      <c r="E588" s="33"/>
      <c r="F588" s="34"/>
      <c r="G588" s="28"/>
    </row>
    <row r="589" spans="1:7" ht="15" x14ac:dyDescent="0.25">
      <c r="A589"/>
      <c r="B589"/>
      <c r="C589" s="28"/>
      <c r="D589" s="28"/>
      <c r="E589" s="33"/>
      <c r="F589" s="34"/>
      <c r="G589" s="28"/>
    </row>
    <row r="590" spans="1:7" ht="15" x14ac:dyDescent="0.25">
      <c r="A590"/>
      <c r="B590"/>
      <c r="C590" s="28"/>
      <c r="D590" s="28"/>
      <c r="E590" s="33"/>
      <c r="F590" s="34"/>
      <c r="G590" s="28"/>
    </row>
    <row r="591" spans="1:7" ht="15" x14ac:dyDescent="0.25">
      <c r="A591"/>
      <c r="B591"/>
      <c r="C591" s="28"/>
      <c r="D591" s="28"/>
      <c r="E591" s="33"/>
      <c r="F591" s="34"/>
      <c r="G591" s="28"/>
    </row>
    <row r="592" spans="1:7" ht="15" x14ac:dyDescent="0.25">
      <c r="A592"/>
      <c r="B592"/>
      <c r="C592" s="28"/>
      <c r="D592" s="28"/>
      <c r="E592" s="33"/>
      <c r="F592" s="34"/>
      <c r="G592" s="28"/>
    </row>
    <row r="593" spans="1:7" ht="15" x14ac:dyDescent="0.25">
      <c r="A593"/>
      <c r="B593"/>
      <c r="C593" s="28"/>
      <c r="D593" s="28"/>
      <c r="E593" s="33"/>
      <c r="F593" s="34"/>
      <c r="G593" s="28"/>
    </row>
    <row r="594" spans="1:7" ht="15" x14ac:dyDescent="0.25">
      <c r="A594"/>
      <c r="B594"/>
      <c r="C594" s="28"/>
      <c r="D594" s="28"/>
      <c r="E594" s="33"/>
      <c r="F594" s="34"/>
      <c r="G594" s="28"/>
    </row>
    <row r="595" spans="1:7" ht="15" x14ac:dyDescent="0.25">
      <c r="A595"/>
      <c r="B595"/>
      <c r="C595" s="28"/>
      <c r="D595" s="28"/>
      <c r="E595" s="33"/>
      <c r="F595" s="34"/>
      <c r="G595" s="28"/>
    </row>
    <row r="596" spans="1:7" ht="15" x14ac:dyDescent="0.25">
      <c r="A596"/>
      <c r="B596"/>
      <c r="C596" s="28"/>
      <c r="D596" s="28"/>
      <c r="E596" s="33"/>
      <c r="F596" s="34"/>
      <c r="G596" s="28"/>
    </row>
    <row r="597" spans="1:7" ht="15" x14ac:dyDescent="0.25">
      <c r="A597"/>
      <c r="B597"/>
      <c r="C597" s="28"/>
      <c r="D597" s="28"/>
      <c r="E597" s="33"/>
      <c r="F597" s="34"/>
      <c r="G597" s="28"/>
    </row>
    <row r="598" spans="1:7" ht="15" x14ac:dyDescent="0.25">
      <c r="A598"/>
      <c r="B598"/>
      <c r="C598" s="28"/>
      <c r="D598" s="28"/>
      <c r="E598" s="33"/>
      <c r="F598" s="34"/>
      <c r="G598" s="28"/>
    </row>
    <row r="599" spans="1:7" ht="15" x14ac:dyDescent="0.25">
      <c r="A599"/>
      <c r="B599"/>
      <c r="C599" s="28"/>
      <c r="D599" s="28"/>
      <c r="E599" s="33"/>
      <c r="F599" s="34"/>
      <c r="G599" s="28"/>
    </row>
    <row r="600" spans="1:7" ht="15" x14ac:dyDescent="0.25">
      <c r="A600"/>
      <c r="B600"/>
      <c r="C600" s="28"/>
      <c r="D600" s="28"/>
      <c r="E600" s="33"/>
      <c r="F600" s="34"/>
      <c r="G600" s="28"/>
    </row>
    <row r="601" spans="1:7" ht="15" x14ac:dyDescent="0.25">
      <c r="A601"/>
      <c r="B601"/>
      <c r="C601" s="28"/>
      <c r="D601" s="28"/>
      <c r="E601" s="33"/>
      <c r="F601" s="34"/>
      <c r="G601" s="28"/>
    </row>
    <row r="602" spans="1:7" ht="15" x14ac:dyDescent="0.25">
      <c r="A602"/>
      <c r="B602"/>
      <c r="C602" s="28"/>
      <c r="D602" s="28"/>
      <c r="E602" s="33"/>
      <c r="F602" s="34"/>
      <c r="G602" s="28"/>
    </row>
    <row r="603" spans="1:7" ht="15" x14ac:dyDescent="0.25">
      <c r="A603"/>
      <c r="B603"/>
      <c r="C603" s="28"/>
      <c r="D603" s="28"/>
      <c r="E603" s="33"/>
      <c r="F603" s="34"/>
      <c r="G603" s="28"/>
    </row>
    <row r="604" spans="1:7" ht="15" x14ac:dyDescent="0.25">
      <c r="A604"/>
      <c r="B604"/>
      <c r="C604" s="28"/>
      <c r="D604" s="28"/>
      <c r="E604" s="33"/>
      <c r="F604" s="34"/>
      <c r="G604" s="28"/>
    </row>
    <row r="605" spans="1:7" ht="15" x14ac:dyDescent="0.25">
      <c r="A605"/>
      <c r="B605"/>
      <c r="C605" s="28"/>
      <c r="D605" s="28"/>
      <c r="E605" s="33"/>
      <c r="F605" s="34"/>
      <c r="G605" s="28"/>
    </row>
    <row r="606" spans="1:7" ht="15" x14ac:dyDescent="0.25">
      <c r="A606"/>
      <c r="B606"/>
      <c r="C606" s="28"/>
      <c r="D606" s="28"/>
      <c r="E606" s="33"/>
      <c r="F606" s="34"/>
      <c r="G606" s="28"/>
    </row>
    <row r="607" spans="1:7" ht="15" x14ac:dyDescent="0.25">
      <c r="A607"/>
      <c r="B607"/>
      <c r="C607" s="28"/>
      <c r="D607" s="28"/>
      <c r="E607" s="33"/>
      <c r="F607" s="34"/>
      <c r="G607" s="28"/>
    </row>
    <row r="608" spans="1:7" ht="15" x14ac:dyDescent="0.25">
      <c r="A608"/>
      <c r="B608"/>
      <c r="C608" s="28"/>
      <c r="D608" s="28"/>
      <c r="E608" s="33"/>
      <c r="F608" s="34"/>
      <c r="G608" s="28"/>
    </row>
    <row r="609" spans="1:7" ht="15" x14ac:dyDescent="0.25">
      <c r="A609"/>
      <c r="B609"/>
      <c r="C609" s="28"/>
      <c r="D609" s="28"/>
      <c r="E609" s="33"/>
      <c r="F609" s="34"/>
      <c r="G609" s="28"/>
    </row>
    <row r="610" spans="1:7" ht="15" x14ac:dyDescent="0.25">
      <c r="A610"/>
      <c r="B610"/>
      <c r="C610" s="28"/>
      <c r="D610" s="28"/>
      <c r="E610" s="33"/>
      <c r="F610" s="34"/>
      <c r="G610" s="28"/>
    </row>
    <row r="611" spans="1:7" ht="15" x14ac:dyDescent="0.25">
      <c r="A611"/>
      <c r="B611"/>
      <c r="C611" s="28"/>
      <c r="D611" s="28"/>
      <c r="E611" s="33"/>
      <c r="F611" s="34"/>
      <c r="G611" s="28"/>
    </row>
    <row r="612" spans="1:7" ht="15" x14ac:dyDescent="0.25">
      <c r="A612"/>
      <c r="B612"/>
      <c r="C612" s="28"/>
      <c r="D612" s="28"/>
      <c r="E612" s="33"/>
      <c r="F612" s="34"/>
      <c r="G612" s="28"/>
    </row>
    <row r="613" spans="1:7" ht="15" x14ac:dyDescent="0.25">
      <c r="A613"/>
      <c r="B613"/>
      <c r="C613" s="28"/>
      <c r="D613" s="28"/>
      <c r="E613" s="33"/>
      <c r="F613" s="34"/>
      <c r="G613" s="28"/>
    </row>
    <row r="614" spans="1:7" ht="15" x14ac:dyDescent="0.25">
      <c r="A614"/>
      <c r="B614"/>
      <c r="C614" s="28"/>
      <c r="D614" s="28"/>
      <c r="E614" s="33"/>
      <c r="F614" s="34"/>
      <c r="G614" s="28"/>
    </row>
    <row r="615" spans="1:7" ht="15" x14ac:dyDescent="0.25">
      <c r="A615"/>
      <c r="B615"/>
      <c r="C615" s="28"/>
      <c r="D615" s="28"/>
      <c r="E615" s="33"/>
      <c r="F615" s="34"/>
      <c r="G615" s="28"/>
    </row>
    <row r="616" spans="1:7" ht="15" x14ac:dyDescent="0.25">
      <c r="A616"/>
      <c r="B616"/>
      <c r="C616" s="28"/>
      <c r="D616" s="28"/>
      <c r="E616" s="33"/>
      <c r="F616" s="34"/>
      <c r="G616" s="28"/>
    </row>
    <row r="617" spans="1:7" ht="15" x14ac:dyDescent="0.25">
      <c r="A617"/>
      <c r="B617"/>
      <c r="C617" s="28"/>
      <c r="D617" s="28"/>
      <c r="E617" s="33"/>
      <c r="F617" s="34"/>
      <c r="G617" s="28"/>
    </row>
    <row r="618" spans="1:7" ht="15" x14ac:dyDescent="0.25">
      <c r="A618"/>
      <c r="B618"/>
      <c r="C618" s="28"/>
      <c r="D618" s="28"/>
      <c r="E618" s="33"/>
      <c r="F618" s="34"/>
      <c r="G618" s="28"/>
    </row>
    <row r="619" spans="1:7" ht="15" x14ac:dyDescent="0.25">
      <c r="A619"/>
      <c r="B619"/>
      <c r="C619" s="28"/>
      <c r="D619" s="28"/>
      <c r="E619" s="33"/>
      <c r="F619" s="34"/>
      <c r="G619" s="28"/>
    </row>
    <row r="620" spans="1:7" ht="15" x14ac:dyDescent="0.25">
      <c r="A620"/>
      <c r="B620"/>
      <c r="C620" s="28"/>
      <c r="D620" s="28"/>
      <c r="E620" s="33"/>
      <c r="F620" s="34"/>
      <c r="G620" s="28"/>
    </row>
    <row r="621" spans="1:7" ht="15" x14ac:dyDescent="0.25">
      <c r="A621"/>
      <c r="B621"/>
      <c r="C621" s="28"/>
      <c r="D621" s="28"/>
      <c r="E621" s="33"/>
      <c r="F621" s="34"/>
      <c r="G621" s="28"/>
    </row>
    <row r="622" spans="1:7" ht="15" x14ac:dyDescent="0.25">
      <c r="A622"/>
      <c r="B622"/>
      <c r="C622" s="28"/>
      <c r="D622" s="28"/>
      <c r="E622" s="33"/>
      <c r="F622" s="34"/>
      <c r="G622" s="28"/>
    </row>
    <row r="623" spans="1:7" ht="15" x14ac:dyDescent="0.25">
      <c r="A623"/>
      <c r="B623"/>
      <c r="C623" s="28"/>
      <c r="D623" s="28"/>
      <c r="E623" s="33"/>
      <c r="F623" s="34"/>
      <c r="G623" s="28"/>
    </row>
    <row r="624" spans="1:7" ht="15" x14ac:dyDescent="0.25">
      <c r="A624"/>
      <c r="B624"/>
      <c r="C624" s="28"/>
      <c r="D624" s="28"/>
      <c r="E624" s="33"/>
      <c r="F624" s="34"/>
      <c r="G624" s="28"/>
    </row>
    <row r="625" spans="1:7" ht="15" x14ac:dyDescent="0.25">
      <c r="A625"/>
      <c r="B625"/>
      <c r="C625" s="28"/>
      <c r="D625" s="28"/>
      <c r="E625" s="33"/>
      <c r="F625" s="34"/>
      <c r="G625" s="28"/>
    </row>
    <row r="626" spans="1:7" ht="15" x14ac:dyDescent="0.25">
      <c r="A626"/>
      <c r="B626"/>
      <c r="C626" s="28"/>
      <c r="D626" s="28"/>
      <c r="E626" s="33"/>
      <c r="F626" s="34"/>
      <c r="G626" s="28"/>
    </row>
    <row r="627" spans="1:7" ht="15" x14ac:dyDescent="0.25">
      <c r="A627"/>
      <c r="B627"/>
      <c r="C627" s="28"/>
      <c r="D627" s="28"/>
      <c r="E627" s="33"/>
      <c r="F627" s="34"/>
      <c r="G627" s="28"/>
    </row>
    <row r="628" spans="1:7" ht="15" x14ac:dyDescent="0.25">
      <c r="A628"/>
      <c r="B628"/>
      <c r="C628" s="28"/>
      <c r="D628" s="28"/>
      <c r="E628" s="33"/>
      <c r="F628" s="34"/>
      <c r="G628" s="28"/>
    </row>
    <row r="629" spans="1:7" ht="15" x14ac:dyDescent="0.25">
      <c r="A629"/>
      <c r="B629"/>
      <c r="C629" s="28"/>
      <c r="D629" s="28"/>
      <c r="E629" s="33"/>
      <c r="F629" s="34"/>
      <c r="G629" s="28"/>
    </row>
    <row r="630" spans="1:7" ht="15" x14ac:dyDescent="0.25">
      <c r="A630"/>
      <c r="B630"/>
      <c r="C630" s="28"/>
      <c r="D630" s="28"/>
      <c r="E630" s="33"/>
      <c r="F630" s="34"/>
      <c r="G630" s="28"/>
    </row>
    <row r="631" spans="1:7" ht="15" x14ac:dyDescent="0.25">
      <c r="A631"/>
      <c r="B631"/>
      <c r="C631" s="28"/>
      <c r="D631" s="28"/>
      <c r="E631" s="33"/>
      <c r="F631" s="34"/>
      <c r="G631" s="28"/>
    </row>
    <row r="632" spans="1:7" ht="15" x14ac:dyDescent="0.25">
      <c r="A632"/>
      <c r="B632"/>
      <c r="C632" s="28"/>
      <c r="D632" s="28"/>
      <c r="E632" s="33"/>
      <c r="F632" s="34"/>
      <c r="G632" s="28"/>
    </row>
    <row r="633" spans="1:7" ht="15" x14ac:dyDescent="0.25">
      <c r="A633"/>
      <c r="B633"/>
      <c r="C633" s="28"/>
      <c r="D633" s="28"/>
      <c r="E633" s="33"/>
      <c r="F633" s="34"/>
      <c r="G633" s="28"/>
    </row>
    <row r="634" spans="1:7" ht="15" x14ac:dyDescent="0.25">
      <c r="A634"/>
      <c r="B634"/>
      <c r="C634" s="28"/>
      <c r="D634" s="28"/>
      <c r="E634" s="33"/>
      <c r="F634" s="34"/>
      <c r="G634" s="28"/>
    </row>
    <row r="635" spans="1:7" ht="15" x14ac:dyDescent="0.25">
      <c r="A635"/>
      <c r="B635"/>
      <c r="C635" s="28"/>
      <c r="D635" s="28"/>
      <c r="E635" s="33"/>
      <c r="F635" s="34"/>
      <c r="G635" s="28"/>
    </row>
    <row r="636" spans="1:7" ht="15" x14ac:dyDescent="0.25">
      <c r="A636"/>
      <c r="B636"/>
      <c r="C636" s="28"/>
      <c r="D636" s="28"/>
      <c r="E636" s="33"/>
      <c r="F636" s="34"/>
      <c r="G636" s="28"/>
    </row>
    <row r="637" spans="1:7" ht="15" x14ac:dyDescent="0.25">
      <c r="A637"/>
      <c r="B637"/>
      <c r="C637" s="28"/>
      <c r="D637" s="28"/>
      <c r="E637" s="33"/>
      <c r="F637" s="34"/>
      <c r="G637" s="28"/>
    </row>
    <row r="638" spans="1:7" ht="15" x14ac:dyDescent="0.25">
      <c r="A638"/>
      <c r="B638"/>
      <c r="C638" s="28"/>
      <c r="D638" s="28"/>
      <c r="E638" s="33"/>
      <c r="F638" s="34"/>
      <c r="G638" s="28"/>
    </row>
    <row r="639" spans="1:7" ht="15" x14ac:dyDescent="0.25">
      <c r="A639"/>
      <c r="B639"/>
      <c r="C639" s="28"/>
      <c r="D639" s="28"/>
      <c r="E639" s="33"/>
      <c r="F639" s="34"/>
      <c r="G639" s="28"/>
    </row>
    <row r="640" spans="1:7" ht="15" x14ac:dyDescent="0.25">
      <c r="A640"/>
      <c r="B640"/>
      <c r="C640" s="28"/>
      <c r="D640" s="28"/>
      <c r="E640" s="33"/>
      <c r="F640" s="34"/>
      <c r="G640" s="28"/>
    </row>
    <row r="641" spans="1:7" ht="15" x14ac:dyDescent="0.25">
      <c r="A641"/>
      <c r="B641"/>
      <c r="C641" s="28"/>
      <c r="D641" s="28"/>
      <c r="E641" s="33"/>
      <c r="F641" s="34"/>
      <c r="G641" s="28"/>
    </row>
    <row r="642" spans="1:7" ht="15" x14ac:dyDescent="0.25">
      <c r="A642"/>
      <c r="B642"/>
      <c r="C642" s="28"/>
      <c r="D642" s="28"/>
      <c r="E642" s="33"/>
      <c r="F642" s="34"/>
      <c r="G642" s="28"/>
    </row>
    <row r="643" spans="1:7" ht="15" x14ac:dyDescent="0.25">
      <c r="A643"/>
      <c r="B643"/>
      <c r="C643" s="28"/>
      <c r="D643" s="28"/>
      <c r="E643" s="33"/>
      <c r="F643" s="34"/>
      <c r="G643" s="28"/>
    </row>
    <row r="644" spans="1:7" ht="15" x14ac:dyDescent="0.25">
      <c r="A644"/>
      <c r="B644"/>
      <c r="C644" s="28"/>
      <c r="D644" s="28"/>
      <c r="E644" s="33"/>
      <c r="F644" s="34"/>
      <c r="G644" s="28"/>
    </row>
    <row r="645" spans="1:7" ht="15" x14ac:dyDescent="0.25">
      <c r="A645"/>
      <c r="B645"/>
      <c r="C645" s="28"/>
      <c r="D645" s="28"/>
      <c r="E645" s="33"/>
      <c r="F645" s="34"/>
      <c r="G645" s="28"/>
    </row>
    <row r="646" spans="1:7" ht="15" x14ac:dyDescent="0.25">
      <c r="A646"/>
      <c r="B646"/>
      <c r="C646" s="28"/>
      <c r="D646" s="28"/>
      <c r="E646" s="33"/>
      <c r="F646" s="34"/>
      <c r="G646" s="28"/>
    </row>
    <row r="647" spans="1:7" ht="15" x14ac:dyDescent="0.25">
      <c r="A647"/>
      <c r="B647"/>
      <c r="C647" s="28"/>
      <c r="D647" s="28"/>
      <c r="E647" s="33"/>
      <c r="F647" s="34"/>
      <c r="G647" s="28"/>
    </row>
    <row r="648" spans="1:7" ht="15" x14ac:dyDescent="0.25">
      <c r="A648"/>
      <c r="B648"/>
      <c r="C648" s="28"/>
      <c r="D648" s="28"/>
      <c r="E648" s="33"/>
      <c r="F648" s="34"/>
      <c r="G648" s="28"/>
    </row>
    <row r="649" spans="1:7" ht="15" x14ac:dyDescent="0.25">
      <c r="A649"/>
      <c r="B649"/>
      <c r="C649" s="28"/>
      <c r="D649" s="28"/>
      <c r="E649" s="33"/>
      <c r="F649" s="34"/>
      <c r="G649" s="28"/>
    </row>
    <row r="650" spans="1:7" ht="15" x14ac:dyDescent="0.25">
      <c r="A650"/>
      <c r="B650"/>
      <c r="C650" s="28"/>
      <c r="D650" s="28"/>
      <c r="E650" s="33"/>
      <c r="F650" s="34"/>
      <c r="G650" s="28"/>
    </row>
    <row r="651" spans="1:7" ht="15" x14ac:dyDescent="0.25">
      <c r="A651"/>
      <c r="B651"/>
      <c r="C651" s="28"/>
      <c r="D651" s="28"/>
      <c r="E651" s="33"/>
      <c r="F651" s="34"/>
      <c r="G651" s="28"/>
    </row>
    <row r="652" spans="1:7" ht="15" x14ac:dyDescent="0.25">
      <c r="A652"/>
      <c r="B652"/>
      <c r="C652" s="28"/>
      <c r="D652" s="28"/>
      <c r="E652" s="33"/>
      <c r="F652" s="34"/>
      <c r="G652" s="28"/>
    </row>
    <row r="653" spans="1:7" ht="15" x14ac:dyDescent="0.25">
      <c r="A653"/>
      <c r="B653"/>
      <c r="C653" s="28"/>
      <c r="D653" s="28"/>
      <c r="E653" s="33"/>
      <c r="F653" s="34"/>
      <c r="G653" s="28"/>
    </row>
    <row r="654" spans="1:7" ht="15" x14ac:dyDescent="0.25">
      <c r="A654"/>
      <c r="B654"/>
      <c r="C654" s="28"/>
      <c r="D654" s="28"/>
      <c r="E654" s="33"/>
      <c r="F654" s="34"/>
      <c r="G654" s="28"/>
    </row>
    <row r="655" spans="1:7" ht="15" x14ac:dyDescent="0.25">
      <c r="A655"/>
      <c r="B655"/>
      <c r="C655" s="28"/>
      <c r="D655" s="28"/>
      <c r="E655" s="33"/>
      <c r="F655" s="34"/>
      <c r="G655" s="28"/>
    </row>
    <row r="656" spans="1:7" ht="15" x14ac:dyDescent="0.25">
      <c r="A656"/>
      <c r="B656"/>
      <c r="C656" s="28"/>
      <c r="D656" s="28"/>
      <c r="E656" s="33"/>
      <c r="F656" s="34"/>
      <c r="G656" s="28"/>
    </row>
    <row r="657" spans="1:7" ht="15" x14ac:dyDescent="0.25">
      <c r="A657"/>
      <c r="B657"/>
      <c r="C657" s="28"/>
      <c r="D657" s="28"/>
      <c r="E657" s="33"/>
      <c r="F657" s="34"/>
      <c r="G657" s="28"/>
    </row>
    <row r="658" spans="1:7" ht="15" x14ac:dyDescent="0.25">
      <c r="A658"/>
      <c r="B658"/>
      <c r="C658" s="28"/>
      <c r="D658" s="28"/>
      <c r="E658" s="33"/>
      <c r="F658" s="34"/>
      <c r="G658" s="28"/>
    </row>
    <row r="659" spans="1:7" ht="15" x14ac:dyDescent="0.25">
      <c r="A659"/>
      <c r="B659"/>
      <c r="C659" s="28"/>
      <c r="D659" s="28"/>
      <c r="E659" s="33"/>
      <c r="F659" s="34"/>
      <c r="G659" s="28"/>
    </row>
    <row r="660" spans="1:7" ht="15" x14ac:dyDescent="0.25">
      <c r="A660"/>
      <c r="B660"/>
      <c r="C660" s="28"/>
      <c r="D660" s="28"/>
      <c r="E660" s="33"/>
      <c r="F660" s="34"/>
      <c r="G660" s="28"/>
    </row>
    <row r="661" spans="1:7" ht="15" x14ac:dyDescent="0.25">
      <c r="A661"/>
      <c r="B661"/>
      <c r="C661" s="28"/>
      <c r="D661" s="28"/>
      <c r="E661" s="33"/>
      <c r="F661" s="34"/>
      <c r="G661" s="28"/>
    </row>
    <row r="662" spans="1:7" ht="15" x14ac:dyDescent="0.25">
      <c r="A662"/>
      <c r="B662"/>
      <c r="C662" s="28"/>
      <c r="D662" s="28"/>
      <c r="E662" s="33"/>
      <c r="F662" s="34"/>
      <c r="G662" s="28"/>
    </row>
    <row r="663" spans="1:7" ht="15" x14ac:dyDescent="0.25">
      <c r="A663"/>
      <c r="B663"/>
      <c r="C663" s="28"/>
      <c r="D663" s="28"/>
      <c r="E663" s="33"/>
      <c r="F663" s="34"/>
      <c r="G663" s="28"/>
    </row>
    <row r="664" spans="1:7" ht="15" x14ac:dyDescent="0.25">
      <c r="A664"/>
      <c r="B664"/>
      <c r="C664" s="28"/>
      <c r="D664" s="28"/>
      <c r="E664" s="33"/>
      <c r="F664" s="34"/>
      <c r="G664" s="28"/>
    </row>
    <row r="665" spans="1:7" ht="15" x14ac:dyDescent="0.25">
      <c r="A665"/>
      <c r="B665"/>
      <c r="C665" s="28"/>
      <c r="D665" s="28"/>
      <c r="E665" s="33"/>
      <c r="F665" s="34"/>
      <c r="G665" s="28"/>
    </row>
    <row r="666" spans="1:7" ht="15" x14ac:dyDescent="0.25">
      <c r="A666"/>
      <c r="B666"/>
      <c r="C666" s="28"/>
      <c r="D666" s="28"/>
      <c r="E666" s="33"/>
      <c r="F666" s="34"/>
      <c r="G666" s="28"/>
    </row>
    <row r="667" spans="1:7" ht="15" x14ac:dyDescent="0.25">
      <c r="A667"/>
      <c r="B667"/>
      <c r="C667" s="28"/>
      <c r="D667" s="28"/>
      <c r="E667" s="33"/>
      <c r="F667" s="34"/>
      <c r="G667" s="28"/>
    </row>
    <row r="668" spans="1:7" ht="15" x14ac:dyDescent="0.25">
      <c r="A668"/>
      <c r="B668"/>
      <c r="C668" s="28"/>
      <c r="D668" s="28"/>
      <c r="E668" s="33"/>
      <c r="F668" s="34"/>
      <c r="G668" s="28"/>
    </row>
    <row r="669" spans="1:7" ht="15" x14ac:dyDescent="0.25">
      <c r="A669"/>
      <c r="B669"/>
      <c r="C669" s="28"/>
      <c r="D669" s="28"/>
      <c r="E669" s="33"/>
      <c r="F669" s="34"/>
      <c r="G669" s="28"/>
    </row>
    <row r="670" spans="1:7" ht="15" x14ac:dyDescent="0.25">
      <c r="A670"/>
      <c r="B670"/>
      <c r="C670" s="28"/>
      <c r="D670" s="28"/>
      <c r="E670" s="33"/>
      <c r="F670" s="34"/>
      <c r="G670" s="28"/>
    </row>
    <row r="671" spans="1:7" ht="15" x14ac:dyDescent="0.25">
      <c r="A671"/>
      <c r="B671"/>
      <c r="C671" s="28"/>
      <c r="D671" s="28"/>
      <c r="E671" s="33"/>
      <c r="F671" s="34"/>
      <c r="G671" s="28"/>
    </row>
    <row r="672" spans="1:7" ht="15" x14ac:dyDescent="0.25">
      <c r="A672"/>
      <c r="B672"/>
      <c r="C672" s="28"/>
      <c r="D672" s="28"/>
      <c r="E672" s="33"/>
      <c r="F672" s="34"/>
      <c r="G672" s="28"/>
    </row>
    <row r="673" spans="1:7" ht="15" x14ac:dyDescent="0.25">
      <c r="A673"/>
      <c r="B673"/>
      <c r="C673" s="28"/>
      <c r="D673" s="28"/>
      <c r="E673" s="33"/>
      <c r="F673" s="34"/>
      <c r="G673" s="28"/>
    </row>
    <row r="674" spans="1:7" ht="15" x14ac:dyDescent="0.25">
      <c r="A674"/>
      <c r="B674"/>
      <c r="C674" s="28"/>
      <c r="D674" s="28"/>
      <c r="E674" s="33"/>
      <c r="F674" s="34"/>
      <c r="G674" s="28"/>
    </row>
    <row r="675" spans="1:7" ht="15" x14ac:dyDescent="0.25">
      <c r="A675"/>
      <c r="B675"/>
      <c r="C675" s="28"/>
      <c r="D675" s="28"/>
      <c r="E675" s="33"/>
      <c r="F675" s="34"/>
      <c r="G675" s="28"/>
    </row>
    <row r="676" spans="1:7" ht="15" x14ac:dyDescent="0.25">
      <c r="A676"/>
      <c r="B676"/>
      <c r="C676" s="28"/>
      <c r="D676" s="28"/>
      <c r="E676" s="33"/>
      <c r="F676" s="34"/>
      <c r="G676" s="28"/>
    </row>
    <row r="677" spans="1:7" ht="15" x14ac:dyDescent="0.25">
      <c r="A677"/>
      <c r="B677"/>
      <c r="C677" s="28"/>
      <c r="D677" s="28"/>
      <c r="E677" s="33"/>
      <c r="F677" s="34"/>
      <c r="G677" s="28"/>
    </row>
    <row r="678" spans="1:7" ht="15" x14ac:dyDescent="0.25">
      <c r="A678"/>
      <c r="B678"/>
      <c r="C678" s="28"/>
      <c r="D678" s="28"/>
      <c r="E678" s="33"/>
      <c r="F678" s="34"/>
      <c r="G678" s="28"/>
    </row>
    <row r="679" spans="1:7" ht="15" x14ac:dyDescent="0.25">
      <c r="A679"/>
      <c r="B679"/>
      <c r="C679" s="28"/>
      <c r="D679" s="28"/>
      <c r="E679" s="33"/>
      <c r="F679" s="34"/>
      <c r="G679" s="28"/>
    </row>
    <row r="680" spans="1:7" ht="15" x14ac:dyDescent="0.25">
      <c r="A680"/>
      <c r="B680"/>
      <c r="C680" s="28"/>
      <c r="D680" s="28"/>
      <c r="E680" s="33"/>
      <c r="F680" s="34"/>
      <c r="G680" s="28"/>
    </row>
    <row r="681" spans="1:7" ht="15" x14ac:dyDescent="0.25">
      <c r="A681"/>
      <c r="B681"/>
      <c r="C681" s="28"/>
      <c r="D681" s="28"/>
      <c r="E681" s="33"/>
      <c r="F681" s="34"/>
      <c r="G681" s="28"/>
    </row>
    <row r="682" spans="1:7" ht="15" x14ac:dyDescent="0.25">
      <c r="A682"/>
      <c r="B682"/>
      <c r="C682" s="28"/>
      <c r="D682" s="28"/>
      <c r="E682" s="33"/>
      <c r="F682" s="34"/>
      <c r="G682" s="28"/>
    </row>
    <row r="683" spans="1:7" ht="15" x14ac:dyDescent="0.25">
      <c r="A683"/>
      <c r="B683"/>
      <c r="C683" s="28"/>
      <c r="D683" s="28"/>
      <c r="E683" s="33"/>
      <c r="F683" s="34"/>
      <c r="G683" s="28"/>
    </row>
    <row r="684" spans="1:7" ht="15" x14ac:dyDescent="0.25">
      <c r="A684"/>
      <c r="B684"/>
      <c r="C684" s="28"/>
      <c r="D684" s="28"/>
      <c r="E684" s="33"/>
      <c r="F684" s="34"/>
      <c r="G684" s="28"/>
    </row>
    <row r="685" spans="1:7" ht="15" x14ac:dyDescent="0.25">
      <c r="A685"/>
      <c r="B685"/>
      <c r="C685" s="28"/>
      <c r="D685" s="28"/>
      <c r="E685" s="33"/>
      <c r="F685" s="34"/>
      <c r="G685" s="28"/>
    </row>
    <row r="686" spans="1:7" ht="15" x14ac:dyDescent="0.25">
      <c r="A686"/>
      <c r="B686"/>
      <c r="C686" s="28"/>
      <c r="D686" s="28"/>
      <c r="E686" s="33"/>
      <c r="F686" s="34"/>
      <c r="G686" s="28"/>
    </row>
    <row r="687" spans="1:7" ht="15" x14ac:dyDescent="0.25">
      <c r="A687"/>
      <c r="B687"/>
      <c r="C687" s="28"/>
      <c r="D687" s="28"/>
      <c r="E687" s="33"/>
      <c r="F687" s="34"/>
      <c r="G687" s="28"/>
    </row>
    <row r="688" spans="1:7" ht="15" x14ac:dyDescent="0.25">
      <c r="A688"/>
      <c r="B688"/>
      <c r="C688" s="28"/>
      <c r="D688" s="28"/>
      <c r="E688" s="33"/>
      <c r="F688" s="34"/>
      <c r="G688" s="28"/>
    </row>
    <row r="689" spans="1:7" ht="15" x14ac:dyDescent="0.25">
      <c r="A689"/>
      <c r="B689"/>
      <c r="C689" s="28"/>
      <c r="D689" s="28"/>
      <c r="E689" s="33"/>
      <c r="F689" s="34"/>
      <c r="G689" s="28"/>
    </row>
    <row r="690" spans="1:7" ht="15" x14ac:dyDescent="0.25">
      <c r="A690"/>
      <c r="B690"/>
      <c r="C690" s="28"/>
      <c r="D690" s="28"/>
      <c r="E690" s="33"/>
      <c r="F690" s="34"/>
      <c r="G690" s="28"/>
    </row>
    <row r="691" spans="1:7" ht="15" x14ac:dyDescent="0.25">
      <c r="A691"/>
      <c r="B691"/>
      <c r="C691" s="28"/>
      <c r="D691" s="28"/>
      <c r="E691" s="33"/>
      <c r="F691" s="34"/>
      <c r="G691" s="28"/>
    </row>
    <row r="692" spans="1:7" ht="15" x14ac:dyDescent="0.25">
      <c r="A692"/>
      <c r="B692"/>
      <c r="C692" s="28"/>
      <c r="D692" s="28"/>
      <c r="E692" s="33"/>
      <c r="F692" s="34"/>
      <c r="G692" s="28"/>
    </row>
    <row r="693" spans="1:7" ht="15" x14ac:dyDescent="0.25">
      <c r="A693"/>
      <c r="B693"/>
      <c r="C693" s="28"/>
      <c r="D693" s="28"/>
      <c r="E693" s="33"/>
      <c r="F693" s="34"/>
      <c r="G693" s="28"/>
    </row>
    <row r="694" spans="1:7" ht="15" x14ac:dyDescent="0.25">
      <c r="A694"/>
      <c r="B694"/>
      <c r="C694" s="28"/>
      <c r="D694" s="28"/>
      <c r="E694" s="33"/>
      <c r="F694" s="34"/>
      <c r="G694" s="28"/>
    </row>
    <row r="695" spans="1:7" ht="15" x14ac:dyDescent="0.25">
      <c r="A695"/>
      <c r="B695"/>
      <c r="C695" s="28"/>
      <c r="D695" s="28"/>
      <c r="E695" s="33"/>
      <c r="F695" s="34"/>
      <c r="G695" s="28"/>
    </row>
    <row r="696" spans="1:7" ht="15" x14ac:dyDescent="0.25">
      <c r="A696"/>
      <c r="B696"/>
      <c r="C696" s="28"/>
      <c r="D696" s="28"/>
      <c r="E696" s="33"/>
      <c r="F696" s="34"/>
      <c r="G696" s="28"/>
    </row>
    <row r="697" spans="1:7" ht="15" x14ac:dyDescent="0.25">
      <c r="A697"/>
      <c r="B697"/>
      <c r="C697" s="28"/>
      <c r="D697" s="28"/>
      <c r="E697" s="33"/>
      <c r="F697" s="34"/>
      <c r="G697" s="28"/>
    </row>
    <row r="698" spans="1:7" ht="15" x14ac:dyDescent="0.25">
      <c r="A698"/>
      <c r="B698"/>
      <c r="C698" s="28"/>
      <c r="D698" s="28"/>
      <c r="E698" s="33"/>
      <c r="F698" s="34"/>
      <c r="G698" s="28"/>
    </row>
    <row r="699" spans="1:7" ht="15" x14ac:dyDescent="0.25">
      <c r="A699"/>
      <c r="B699"/>
      <c r="C699" s="28"/>
      <c r="D699" s="28"/>
      <c r="E699" s="33"/>
      <c r="F699" s="34"/>
      <c r="G699" s="28"/>
    </row>
    <row r="700" spans="1:7" ht="15" x14ac:dyDescent="0.25">
      <c r="A700"/>
      <c r="B700"/>
      <c r="C700" s="28"/>
      <c r="D700" s="28"/>
      <c r="E700" s="33"/>
      <c r="F700" s="34"/>
      <c r="G700" s="28"/>
    </row>
    <row r="701" spans="1:7" ht="15" x14ac:dyDescent="0.25">
      <c r="A701"/>
      <c r="B701"/>
      <c r="C701" s="28"/>
      <c r="D701" s="28"/>
      <c r="E701" s="33"/>
      <c r="F701" s="34"/>
      <c r="G701" s="28"/>
    </row>
    <row r="702" spans="1:7" ht="15" x14ac:dyDescent="0.25">
      <c r="A702"/>
      <c r="B702"/>
      <c r="C702" s="28"/>
      <c r="D702" s="28"/>
      <c r="E702" s="33"/>
      <c r="F702" s="34"/>
      <c r="G702" s="28"/>
    </row>
    <row r="703" spans="1:7" ht="15" x14ac:dyDescent="0.25">
      <c r="A703"/>
      <c r="B703"/>
      <c r="C703" s="28"/>
      <c r="D703" s="28"/>
      <c r="E703" s="33"/>
      <c r="F703" s="34"/>
      <c r="G703" s="28"/>
    </row>
    <row r="704" spans="1:7" ht="15" x14ac:dyDescent="0.25">
      <c r="A704"/>
      <c r="B704"/>
      <c r="C704" s="28"/>
      <c r="D704" s="28"/>
      <c r="E704" s="33"/>
      <c r="F704" s="34"/>
      <c r="G704" s="28"/>
    </row>
    <row r="705" spans="1:7" ht="15" x14ac:dyDescent="0.25">
      <c r="A705"/>
      <c r="B705"/>
      <c r="C705" s="28"/>
      <c r="D705" s="28"/>
      <c r="E705" s="33"/>
      <c r="F705" s="34"/>
      <c r="G705" s="28"/>
    </row>
    <row r="706" spans="1:7" ht="15" x14ac:dyDescent="0.25">
      <c r="A706"/>
      <c r="B706"/>
      <c r="C706" s="28"/>
      <c r="D706" s="28"/>
      <c r="E706" s="33"/>
      <c r="F706" s="34"/>
      <c r="G706" s="28"/>
    </row>
    <row r="707" spans="1:7" ht="15" x14ac:dyDescent="0.25">
      <c r="A707"/>
      <c r="B707"/>
      <c r="C707" s="28"/>
      <c r="D707" s="28"/>
      <c r="E707" s="33"/>
      <c r="F707" s="34"/>
      <c r="G707" s="28"/>
    </row>
    <row r="708" spans="1:7" ht="15" x14ac:dyDescent="0.25">
      <c r="A708"/>
      <c r="B708"/>
      <c r="C708" s="28"/>
      <c r="D708" s="28"/>
      <c r="E708" s="33"/>
      <c r="F708" s="34"/>
      <c r="G708" s="28"/>
    </row>
    <row r="709" spans="1:7" ht="15" x14ac:dyDescent="0.25">
      <c r="A709"/>
      <c r="B709"/>
      <c r="C709" s="28"/>
      <c r="D709" s="28"/>
      <c r="E709" s="33"/>
      <c r="F709" s="34"/>
      <c r="G709" s="28"/>
    </row>
    <row r="710" spans="1:7" ht="15" x14ac:dyDescent="0.25">
      <c r="A710"/>
      <c r="B710"/>
      <c r="C710" s="28"/>
      <c r="D710" s="28"/>
      <c r="E710" s="33"/>
      <c r="F710" s="34"/>
      <c r="G710" s="28"/>
    </row>
    <row r="711" spans="1:7" ht="15" x14ac:dyDescent="0.25">
      <c r="A711"/>
      <c r="B711"/>
      <c r="C711" s="28"/>
      <c r="D711" s="28"/>
      <c r="E711" s="33"/>
      <c r="F711" s="34"/>
      <c r="G711" s="28"/>
    </row>
    <row r="712" spans="1:7" ht="15" x14ac:dyDescent="0.25">
      <c r="A712"/>
      <c r="B712"/>
      <c r="C712" s="28"/>
      <c r="D712" s="28"/>
      <c r="E712" s="33"/>
      <c r="F712" s="34"/>
      <c r="G712" s="28"/>
    </row>
    <row r="713" spans="1:7" ht="15" x14ac:dyDescent="0.25">
      <c r="A713"/>
      <c r="B713"/>
      <c r="C713" s="28"/>
      <c r="D713" s="28"/>
      <c r="E713" s="33"/>
      <c r="F713" s="34"/>
      <c r="G713" s="28"/>
    </row>
    <row r="714" spans="1:7" ht="15" x14ac:dyDescent="0.25">
      <c r="A714"/>
      <c r="B714"/>
      <c r="C714" s="28"/>
      <c r="D714" s="28"/>
      <c r="E714" s="33"/>
      <c r="F714" s="34"/>
      <c r="G714" s="28"/>
    </row>
    <row r="715" spans="1:7" ht="15" x14ac:dyDescent="0.25">
      <c r="A715"/>
      <c r="B715"/>
      <c r="C715" s="28"/>
      <c r="D715" s="28"/>
      <c r="E715" s="33"/>
      <c r="F715" s="34"/>
      <c r="G715" s="28"/>
    </row>
    <row r="716" spans="1:7" ht="15" x14ac:dyDescent="0.25">
      <c r="A716"/>
      <c r="B716"/>
      <c r="C716" s="28"/>
      <c r="D716" s="28"/>
      <c r="E716" s="33"/>
      <c r="F716" s="34"/>
      <c r="G716" s="28"/>
    </row>
    <row r="717" spans="1:7" ht="15" x14ac:dyDescent="0.25">
      <c r="A717"/>
      <c r="B717"/>
      <c r="C717" s="28"/>
      <c r="D717" s="28"/>
      <c r="E717" s="33"/>
      <c r="F717" s="34"/>
      <c r="G717" s="28"/>
    </row>
    <row r="718" spans="1:7" ht="15" x14ac:dyDescent="0.25">
      <c r="A718"/>
      <c r="B718"/>
      <c r="C718" s="28"/>
      <c r="D718" s="28"/>
      <c r="E718" s="33"/>
      <c r="F718" s="34"/>
      <c r="G718" s="28"/>
    </row>
    <row r="719" spans="1:7" ht="15" x14ac:dyDescent="0.25">
      <c r="A719"/>
      <c r="B719"/>
      <c r="C719" s="28"/>
      <c r="D719" s="28"/>
      <c r="E719" s="33"/>
      <c r="F719" s="34"/>
      <c r="G719" s="28"/>
    </row>
    <row r="720" spans="1:7" ht="15" x14ac:dyDescent="0.25">
      <c r="A720"/>
      <c r="B720"/>
      <c r="C720" s="28"/>
      <c r="D720" s="28"/>
      <c r="E720" s="33"/>
      <c r="F720" s="34"/>
      <c r="G720" s="28"/>
    </row>
    <row r="721" spans="1:7" ht="15" x14ac:dyDescent="0.25">
      <c r="A721"/>
      <c r="B721"/>
      <c r="C721" s="28"/>
      <c r="D721" s="28"/>
      <c r="E721" s="33"/>
      <c r="F721" s="34"/>
      <c r="G721" s="28"/>
    </row>
    <row r="722" spans="1:7" ht="15" x14ac:dyDescent="0.25">
      <c r="A722"/>
      <c r="B722"/>
      <c r="C722" s="28"/>
      <c r="D722" s="28"/>
      <c r="E722" s="33"/>
      <c r="F722" s="34"/>
      <c r="G722" s="28"/>
    </row>
    <row r="723" spans="1:7" ht="15" x14ac:dyDescent="0.25">
      <c r="A723"/>
      <c r="B723"/>
      <c r="C723" s="28"/>
      <c r="D723" s="28"/>
      <c r="E723" s="33"/>
      <c r="F723" s="34"/>
      <c r="G723" s="28"/>
    </row>
    <row r="724" spans="1:7" ht="15" x14ac:dyDescent="0.25">
      <c r="A724"/>
      <c r="B724"/>
      <c r="C724" s="28"/>
      <c r="D724" s="28"/>
      <c r="E724" s="33"/>
      <c r="F724" s="34"/>
      <c r="G724" s="28"/>
    </row>
    <row r="725" spans="1:7" ht="15" x14ac:dyDescent="0.25">
      <c r="A725"/>
      <c r="B725"/>
      <c r="C725" s="28"/>
      <c r="D725" s="28"/>
      <c r="E725" s="33"/>
      <c r="F725" s="34"/>
      <c r="G725" s="28"/>
    </row>
    <row r="726" spans="1:7" ht="15" x14ac:dyDescent="0.25">
      <c r="A726"/>
      <c r="B726"/>
      <c r="C726" s="28"/>
      <c r="D726" s="28"/>
      <c r="E726" s="33"/>
      <c r="F726" s="34"/>
      <c r="G726" s="28"/>
    </row>
    <row r="727" spans="1:7" ht="15" x14ac:dyDescent="0.25">
      <c r="A727"/>
      <c r="B727"/>
      <c r="C727" s="28"/>
      <c r="D727" s="28"/>
      <c r="E727" s="33"/>
      <c r="F727" s="34"/>
      <c r="G727" s="28"/>
    </row>
    <row r="728" spans="1:7" ht="15" x14ac:dyDescent="0.25">
      <c r="A728"/>
      <c r="B728"/>
      <c r="C728" s="28"/>
      <c r="D728" s="28"/>
      <c r="E728" s="33"/>
      <c r="F728" s="34"/>
      <c r="G728" s="28"/>
    </row>
    <row r="729" spans="1:7" ht="15" x14ac:dyDescent="0.25">
      <c r="A729"/>
      <c r="B729"/>
      <c r="C729" s="28"/>
      <c r="D729" s="28"/>
      <c r="E729" s="33"/>
      <c r="F729" s="34"/>
      <c r="G729" s="28"/>
    </row>
    <row r="730" spans="1:7" ht="15" x14ac:dyDescent="0.25">
      <c r="A730"/>
      <c r="B730"/>
      <c r="C730" s="28"/>
      <c r="D730" s="28"/>
      <c r="E730" s="33"/>
      <c r="F730" s="34"/>
      <c r="G730" s="28"/>
    </row>
    <row r="731" spans="1:7" ht="15" x14ac:dyDescent="0.25">
      <c r="A731"/>
      <c r="B731"/>
      <c r="C731" s="28"/>
      <c r="D731" s="28"/>
      <c r="E731" s="33"/>
      <c r="F731" s="34"/>
      <c r="G731" s="28"/>
    </row>
    <row r="732" spans="1:7" ht="15" x14ac:dyDescent="0.25">
      <c r="A732"/>
      <c r="B732"/>
      <c r="C732" s="28"/>
      <c r="D732" s="28"/>
      <c r="E732" s="33"/>
      <c r="F732" s="34"/>
      <c r="G732" s="28"/>
    </row>
    <row r="733" spans="1:7" ht="15" x14ac:dyDescent="0.25">
      <c r="A733"/>
      <c r="B733"/>
      <c r="C733" s="28"/>
      <c r="D733" s="28"/>
      <c r="E733" s="33"/>
      <c r="F733" s="34"/>
      <c r="G733" s="28"/>
    </row>
    <row r="734" spans="1:7" ht="15" x14ac:dyDescent="0.25">
      <c r="A734"/>
      <c r="B734"/>
      <c r="C734" s="28"/>
      <c r="D734" s="28"/>
      <c r="E734" s="33"/>
      <c r="F734" s="34"/>
      <c r="G734" s="28"/>
    </row>
    <row r="735" spans="1:7" ht="15" x14ac:dyDescent="0.25">
      <c r="A735"/>
      <c r="B735"/>
      <c r="C735" s="28"/>
      <c r="D735" s="28"/>
      <c r="E735" s="33"/>
      <c r="F735" s="34"/>
      <c r="G735" s="28"/>
    </row>
    <row r="736" spans="1:7" ht="15" x14ac:dyDescent="0.25">
      <c r="A736"/>
      <c r="B736"/>
      <c r="C736" s="28"/>
      <c r="D736" s="28"/>
      <c r="E736" s="33"/>
      <c r="F736" s="34"/>
      <c r="G736" s="28"/>
    </row>
    <row r="737" spans="1:7" ht="15" x14ac:dyDescent="0.25">
      <c r="A737"/>
      <c r="B737"/>
      <c r="C737" s="28"/>
      <c r="D737" s="28"/>
      <c r="E737" s="33"/>
      <c r="F737" s="34"/>
      <c r="G737" s="28"/>
    </row>
    <row r="738" spans="1:7" ht="15" x14ac:dyDescent="0.25">
      <c r="A738"/>
      <c r="B738"/>
      <c r="C738" s="28"/>
      <c r="D738" s="28"/>
      <c r="E738" s="33"/>
      <c r="F738" s="34"/>
      <c r="G738" s="28"/>
    </row>
    <row r="739" spans="1:7" ht="15" x14ac:dyDescent="0.25">
      <c r="A739"/>
      <c r="B739"/>
      <c r="C739" s="28"/>
      <c r="D739" s="28"/>
      <c r="E739" s="33"/>
      <c r="F739" s="34"/>
      <c r="G739" s="28"/>
    </row>
    <row r="740" spans="1:7" ht="15" x14ac:dyDescent="0.25">
      <c r="A740"/>
      <c r="B740"/>
      <c r="C740" s="28"/>
      <c r="D740" s="28"/>
      <c r="E740" s="33"/>
      <c r="F740" s="34"/>
      <c r="G740" s="28"/>
    </row>
    <row r="741" spans="1:7" ht="15" x14ac:dyDescent="0.25">
      <c r="A741"/>
      <c r="B741"/>
      <c r="C741" s="28"/>
      <c r="D741" s="28"/>
      <c r="E741" s="33"/>
      <c r="F741" s="34"/>
      <c r="G741" s="28"/>
    </row>
    <row r="742" spans="1:7" ht="15" x14ac:dyDescent="0.25">
      <c r="A742"/>
      <c r="B742"/>
      <c r="C742" s="28"/>
      <c r="D742" s="28"/>
      <c r="E742" s="33"/>
      <c r="F742" s="34"/>
      <c r="G742" s="28"/>
    </row>
    <row r="743" spans="1:7" ht="15" x14ac:dyDescent="0.25">
      <c r="A743"/>
      <c r="B743"/>
      <c r="C743" s="28"/>
      <c r="D743" s="28"/>
      <c r="E743" s="33"/>
      <c r="F743" s="34"/>
      <c r="G743" s="28"/>
    </row>
    <row r="744" spans="1:7" ht="15" x14ac:dyDescent="0.25">
      <c r="A744"/>
      <c r="B744"/>
      <c r="C744" s="28"/>
      <c r="D744" s="28"/>
      <c r="E744" s="33"/>
      <c r="F744" s="34"/>
      <c r="G744" s="28"/>
    </row>
    <row r="745" spans="1:7" ht="15" x14ac:dyDescent="0.25">
      <c r="A745"/>
      <c r="B745"/>
      <c r="C745" s="28"/>
      <c r="D745" s="28"/>
      <c r="E745" s="33"/>
      <c r="F745" s="34"/>
      <c r="G745" s="28"/>
    </row>
    <row r="746" spans="1:7" ht="15" x14ac:dyDescent="0.25">
      <c r="A746"/>
      <c r="B746"/>
      <c r="C746" s="28"/>
      <c r="D746" s="28"/>
      <c r="E746" s="33"/>
      <c r="F746" s="34"/>
      <c r="G746" s="28"/>
    </row>
    <row r="747" spans="1:7" ht="15" x14ac:dyDescent="0.25">
      <c r="A747"/>
      <c r="B747"/>
      <c r="C747" s="28"/>
      <c r="D747" s="28"/>
      <c r="E747" s="33"/>
      <c r="F747" s="34"/>
      <c r="G747" s="28"/>
    </row>
    <row r="748" spans="1:7" ht="15" x14ac:dyDescent="0.25">
      <c r="A748"/>
      <c r="B748"/>
      <c r="C748" s="28"/>
      <c r="D748" s="28"/>
      <c r="E748" s="33"/>
      <c r="F748" s="34"/>
      <c r="G748" s="28"/>
    </row>
    <row r="749" spans="1:7" ht="15" x14ac:dyDescent="0.25">
      <c r="A749"/>
      <c r="B749"/>
      <c r="C749" s="28"/>
      <c r="D749" s="28"/>
      <c r="E749" s="33"/>
      <c r="F749" s="34"/>
      <c r="G749" s="28"/>
    </row>
    <row r="750" spans="1:7" ht="15" x14ac:dyDescent="0.25">
      <c r="A750"/>
      <c r="B750"/>
      <c r="C750" s="28"/>
      <c r="D750" s="28"/>
      <c r="E750" s="33"/>
      <c r="F750" s="34"/>
      <c r="G750" s="28"/>
    </row>
    <row r="751" spans="1:7" ht="15" x14ac:dyDescent="0.25">
      <c r="A751"/>
      <c r="B751"/>
      <c r="C751" s="28"/>
      <c r="D751" s="28"/>
      <c r="E751" s="33"/>
      <c r="F751" s="34"/>
      <c r="G751" s="28"/>
    </row>
    <row r="752" spans="1:7" ht="15" x14ac:dyDescent="0.25">
      <c r="A752"/>
      <c r="B752"/>
      <c r="C752" s="28"/>
      <c r="D752" s="28"/>
      <c r="E752" s="33"/>
      <c r="F752" s="34"/>
      <c r="G752" s="28"/>
    </row>
    <row r="753" spans="1:7" ht="15" x14ac:dyDescent="0.25">
      <c r="A753"/>
      <c r="B753"/>
      <c r="C753" s="28"/>
      <c r="D753" s="28"/>
      <c r="E753" s="33"/>
      <c r="F753" s="34"/>
      <c r="G753" s="28"/>
    </row>
    <row r="754" spans="1:7" ht="15" x14ac:dyDescent="0.25">
      <c r="A754"/>
      <c r="B754"/>
      <c r="C754" s="28"/>
      <c r="D754" s="28"/>
      <c r="E754" s="33"/>
      <c r="F754" s="34"/>
      <c r="G754" s="28"/>
    </row>
    <row r="755" spans="1:7" ht="15" x14ac:dyDescent="0.25">
      <c r="A755"/>
      <c r="B755"/>
      <c r="C755" s="28"/>
      <c r="D755" s="28"/>
      <c r="E755" s="33"/>
      <c r="F755" s="34"/>
      <c r="G755" s="28"/>
    </row>
    <row r="756" spans="1:7" ht="15" x14ac:dyDescent="0.25">
      <c r="A756"/>
      <c r="B756"/>
      <c r="C756" s="28"/>
      <c r="D756" s="28"/>
      <c r="E756" s="33"/>
      <c r="F756" s="34"/>
      <c r="G756" s="28"/>
    </row>
    <row r="757" spans="1:7" ht="15" x14ac:dyDescent="0.25">
      <c r="A757"/>
      <c r="B757"/>
      <c r="C757" s="28"/>
      <c r="D757" s="28"/>
      <c r="E757" s="33"/>
      <c r="F757" s="34"/>
      <c r="G757" s="28"/>
    </row>
    <row r="758" spans="1:7" ht="15" x14ac:dyDescent="0.25">
      <c r="A758"/>
      <c r="B758"/>
      <c r="C758" s="28"/>
      <c r="D758" s="28"/>
      <c r="E758" s="33"/>
      <c r="F758" s="34"/>
      <c r="G758" s="28"/>
    </row>
    <row r="759" spans="1:7" ht="15" x14ac:dyDescent="0.25">
      <c r="A759"/>
      <c r="B759"/>
      <c r="C759" s="28"/>
      <c r="D759" s="28"/>
      <c r="E759" s="33"/>
      <c r="F759" s="34"/>
      <c r="G759" s="28"/>
    </row>
    <row r="760" spans="1:7" ht="15" x14ac:dyDescent="0.25">
      <c r="A760"/>
      <c r="B760"/>
      <c r="C760" s="28"/>
      <c r="D760" s="28"/>
      <c r="E760" s="33"/>
      <c r="F760" s="34"/>
      <c r="G760" s="28"/>
    </row>
    <row r="761" spans="1:7" ht="15" x14ac:dyDescent="0.25">
      <c r="A761"/>
      <c r="B761"/>
      <c r="C761" s="28"/>
      <c r="D761" s="28"/>
      <c r="E761" s="33"/>
      <c r="F761" s="34"/>
      <c r="G761" s="28"/>
    </row>
    <row r="762" spans="1:7" ht="15" x14ac:dyDescent="0.25">
      <c r="A762"/>
      <c r="B762"/>
      <c r="C762" s="28"/>
      <c r="D762" s="28"/>
      <c r="E762" s="33"/>
      <c r="F762" s="34"/>
      <c r="G762" s="28"/>
    </row>
    <row r="763" spans="1:7" ht="15" x14ac:dyDescent="0.25">
      <c r="A763"/>
      <c r="B763"/>
      <c r="C763" s="28"/>
      <c r="D763" s="28"/>
      <c r="E763" s="33"/>
      <c r="F763" s="34"/>
      <c r="G763" s="28"/>
    </row>
    <row r="764" spans="1:7" ht="15" x14ac:dyDescent="0.25">
      <c r="A764"/>
      <c r="B764"/>
      <c r="C764" s="28"/>
      <c r="D764" s="28"/>
      <c r="E764" s="33"/>
      <c r="F764" s="34"/>
      <c r="G764" s="28"/>
    </row>
    <row r="765" spans="1:7" ht="15" x14ac:dyDescent="0.25">
      <c r="A765"/>
      <c r="B765"/>
      <c r="C765" s="28"/>
      <c r="D765" s="28"/>
      <c r="E765" s="33"/>
      <c r="F765" s="34"/>
      <c r="G765" s="28"/>
    </row>
    <row r="766" spans="1:7" ht="15" x14ac:dyDescent="0.25">
      <c r="A766"/>
      <c r="B766"/>
      <c r="C766" s="28"/>
      <c r="D766" s="28"/>
      <c r="E766" s="33"/>
      <c r="F766" s="34"/>
      <c r="G766" s="28"/>
    </row>
    <row r="767" spans="1:7" ht="15" x14ac:dyDescent="0.25">
      <c r="A767"/>
      <c r="B767"/>
      <c r="C767" s="28"/>
      <c r="D767" s="28"/>
      <c r="E767" s="33"/>
      <c r="F767" s="34"/>
      <c r="G767" s="28"/>
    </row>
    <row r="768" spans="1:7" ht="15" x14ac:dyDescent="0.25">
      <c r="A768"/>
      <c r="B768"/>
      <c r="C768" s="28"/>
      <c r="D768" s="28"/>
      <c r="E768" s="33"/>
      <c r="F768" s="34"/>
      <c r="G768" s="28"/>
    </row>
    <row r="769" spans="1:7" ht="15" x14ac:dyDescent="0.25">
      <c r="A769"/>
      <c r="B769"/>
      <c r="C769" s="28"/>
      <c r="D769" s="28"/>
      <c r="E769" s="33"/>
      <c r="F769" s="34"/>
      <c r="G769" s="28"/>
    </row>
    <row r="770" spans="1:7" ht="15" x14ac:dyDescent="0.25">
      <c r="A770"/>
      <c r="B770"/>
      <c r="C770" s="28"/>
      <c r="D770" s="28"/>
      <c r="E770" s="33"/>
      <c r="F770" s="34"/>
      <c r="G770" s="28"/>
    </row>
    <row r="771" spans="1:7" ht="15" x14ac:dyDescent="0.25">
      <c r="A771"/>
      <c r="B771"/>
      <c r="C771" s="28"/>
      <c r="D771" s="28"/>
      <c r="E771" s="33"/>
      <c r="F771" s="34"/>
      <c r="G771" s="28"/>
    </row>
    <row r="772" spans="1:7" ht="15" x14ac:dyDescent="0.25">
      <c r="A772"/>
      <c r="B772"/>
      <c r="C772" s="28"/>
      <c r="D772" s="28"/>
      <c r="E772" s="33"/>
      <c r="F772" s="34"/>
      <c r="G772" s="28"/>
    </row>
    <row r="773" spans="1:7" ht="15" x14ac:dyDescent="0.25">
      <c r="A773"/>
      <c r="B773"/>
      <c r="C773" s="28"/>
      <c r="D773" s="28"/>
      <c r="E773" s="33"/>
      <c r="F773" s="34"/>
      <c r="G773" s="28"/>
    </row>
    <row r="774" spans="1:7" ht="15" x14ac:dyDescent="0.25">
      <c r="A774"/>
      <c r="B774"/>
      <c r="C774" s="28"/>
      <c r="D774" s="28"/>
      <c r="E774" s="33"/>
      <c r="F774" s="34"/>
      <c r="G774" s="28"/>
    </row>
    <row r="775" spans="1:7" ht="15" x14ac:dyDescent="0.25">
      <c r="A775"/>
      <c r="B775"/>
      <c r="C775" s="28"/>
      <c r="D775" s="28"/>
      <c r="E775" s="33"/>
      <c r="F775" s="34"/>
      <c r="G775" s="28"/>
    </row>
    <row r="776" spans="1:7" ht="15" x14ac:dyDescent="0.25">
      <c r="A776"/>
      <c r="B776"/>
      <c r="C776" s="28"/>
      <c r="D776" s="28"/>
      <c r="E776" s="33"/>
      <c r="F776" s="34"/>
      <c r="G776" s="28"/>
    </row>
    <row r="777" spans="1:7" ht="15" x14ac:dyDescent="0.25">
      <c r="A777"/>
      <c r="B777"/>
      <c r="C777" s="28"/>
      <c r="D777" s="28"/>
      <c r="E777" s="33"/>
      <c r="F777" s="34"/>
      <c r="G777" s="28"/>
    </row>
    <row r="778" spans="1:7" ht="15" x14ac:dyDescent="0.25">
      <c r="A778"/>
      <c r="B778"/>
      <c r="C778" s="28"/>
      <c r="D778" s="28"/>
      <c r="E778" s="33"/>
      <c r="F778" s="34"/>
      <c r="G778" s="28"/>
    </row>
    <row r="779" spans="1:7" ht="15" x14ac:dyDescent="0.25">
      <c r="A779"/>
      <c r="B779"/>
      <c r="C779" s="28"/>
      <c r="D779" s="28"/>
      <c r="E779" s="33"/>
      <c r="F779" s="34"/>
      <c r="G779" s="28"/>
    </row>
    <row r="780" spans="1:7" ht="15" x14ac:dyDescent="0.25">
      <c r="A780"/>
      <c r="B780"/>
      <c r="C780" s="28"/>
      <c r="D780" s="28"/>
      <c r="E780" s="33"/>
      <c r="F780" s="34"/>
      <c r="G780" s="28"/>
    </row>
    <row r="781" spans="1:7" ht="15" x14ac:dyDescent="0.25">
      <c r="A781"/>
      <c r="B781"/>
      <c r="C781" s="28"/>
      <c r="D781" s="28"/>
      <c r="E781" s="33"/>
      <c r="F781" s="34"/>
      <c r="G781" s="28"/>
    </row>
    <row r="782" spans="1:7" ht="15" x14ac:dyDescent="0.25">
      <c r="A782"/>
      <c r="B782"/>
      <c r="C782" s="28"/>
      <c r="D782" s="28"/>
      <c r="E782" s="33"/>
      <c r="F782" s="34"/>
      <c r="G782" s="28"/>
    </row>
    <row r="783" spans="1:7" ht="15" x14ac:dyDescent="0.25">
      <c r="A783"/>
      <c r="B783"/>
      <c r="C783" s="28"/>
      <c r="D783" s="28"/>
      <c r="E783" s="33"/>
      <c r="F783" s="34"/>
      <c r="G783" s="28"/>
    </row>
    <row r="784" spans="1:7" ht="15" x14ac:dyDescent="0.25">
      <c r="A784"/>
      <c r="B784"/>
      <c r="C784" s="28"/>
      <c r="D784" s="28"/>
      <c r="E784" s="33"/>
      <c r="F784" s="34"/>
      <c r="G784" s="28"/>
    </row>
    <row r="785" spans="1:7" ht="15" x14ac:dyDescent="0.25">
      <c r="A785"/>
      <c r="B785"/>
      <c r="C785" s="28"/>
      <c r="D785" s="28"/>
      <c r="E785" s="33"/>
      <c r="F785" s="34"/>
      <c r="G785" s="28"/>
    </row>
    <row r="786" spans="1:7" ht="15" x14ac:dyDescent="0.25">
      <c r="A786"/>
      <c r="B786"/>
      <c r="C786" s="28"/>
      <c r="D786" s="28"/>
      <c r="E786" s="33"/>
      <c r="F786" s="34"/>
      <c r="G786" s="28"/>
    </row>
    <row r="787" spans="1:7" ht="15" x14ac:dyDescent="0.25">
      <c r="A787"/>
      <c r="B787"/>
      <c r="C787" s="28"/>
      <c r="D787" s="28"/>
      <c r="E787" s="33"/>
      <c r="F787" s="34"/>
      <c r="G787" s="28"/>
    </row>
    <row r="788" spans="1:7" ht="15" x14ac:dyDescent="0.25">
      <c r="A788"/>
      <c r="B788"/>
      <c r="C788" s="28"/>
      <c r="D788" s="28"/>
      <c r="E788" s="33"/>
      <c r="F788" s="34"/>
      <c r="G788" s="28"/>
    </row>
    <row r="789" spans="1:7" ht="15" x14ac:dyDescent="0.25">
      <c r="A789"/>
      <c r="B789"/>
      <c r="C789" s="28"/>
      <c r="D789" s="28"/>
      <c r="E789" s="33"/>
      <c r="F789" s="34"/>
      <c r="G789" s="28"/>
    </row>
    <row r="790" spans="1:7" ht="15" x14ac:dyDescent="0.25">
      <c r="A790"/>
      <c r="B790"/>
      <c r="C790" s="28"/>
      <c r="D790" s="28"/>
      <c r="E790" s="33"/>
      <c r="F790" s="34"/>
      <c r="G790" s="28"/>
    </row>
    <row r="791" spans="1:7" ht="15" x14ac:dyDescent="0.25">
      <c r="A791"/>
      <c r="B791"/>
      <c r="C791" s="28"/>
      <c r="D791" s="28"/>
      <c r="E791" s="33"/>
      <c r="F791" s="34"/>
      <c r="G791" s="28"/>
    </row>
    <row r="792" spans="1:7" ht="15" x14ac:dyDescent="0.25">
      <c r="A792"/>
      <c r="B792"/>
      <c r="C792" s="28"/>
      <c r="D792" s="28"/>
      <c r="E792" s="33"/>
      <c r="F792" s="34"/>
      <c r="G792" s="28"/>
    </row>
    <row r="793" spans="1:7" ht="15" x14ac:dyDescent="0.25">
      <c r="A793"/>
      <c r="B793"/>
      <c r="C793" s="28"/>
      <c r="D793" s="28"/>
      <c r="E793" s="33"/>
      <c r="F793" s="34"/>
      <c r="G793" s="28"/>
    </row>
    <row r="794" spans="1:7" ht="15" x14ac:dyDescent="0.25">
      <c r="A794"/>
      <c r="B794"/>
      <c r="C794" s="28"/>
      <c r="D794" s="28"/>
      <c r="E794" s="33"/>
      <c r="F794" s="34"/>
      <c r="G794" s="28"/>
    </row>
    <row r="795" spans="1:7" ht="15" x14ac:dyDescent="0.25">
      <c r="A795"/>
      <c r="B795"/>
      <c r="C795" s="28"/>
      <c r="D795" s="28"/>
      <c r="E795" s="33"/>
      <c r="F795" s="34"/>
      <c r="G795" s="28"/>
    </row>
    <row r="796" spans="1:7" ht="15" x14ac:dyDescent="0.25">
      <c r="A796"/>
      <c r="B796"/>
      <c r="C796" s="28"/>
      <c r="D796" s="28"/>
      <c r="E796" s="33"/>
      <c r="F796" s="34"/>
      <c r="G796" s="28"/>
    </row>
    <row r="797" spans="1:7" ht="15" x14ac:dyDescent="0.25">
      <c r="A797"/>
      <c r="B797"/>
      <c r="C797" s="28"/>
      <c r="D797" s="28"/>
      <c r="E797" s="33"/>
      <c r="F797" s="34"/>
      <c r="G797" s="28"/>
    </row>
    <row r="798" spans="1:7" ht="15" x14ac:dyDescent="0.25">
      <c r="A798"/>
      <c r="B798"/>
      <c r="C798" s="28"/>
      <c r="D798" s="28"/>
      <c r="E798" s="33"/>
      <c r="F798" s="34"/>
      <c r="G798" s="28"/>
    </row>
    <row r="799" spans="1:7" ht="15" x14ac:dyDescent="0.25">
      <c r="A799"/>
      <c r="B799"/>
      <c r="C799" s="28"/>
      <c r="D799" s="28"/>
      <c r="E799" s="33"/>
      <c r="F799" s="34"/>
      <c r="G799" s="28"/>
    </row>
    <row r="800" spans="1:7" ht="15" x14ac:dyDescent="0.25">
      <c r="A800"/>
      <c r="B800"/>
      <c r="C800" s="28"/>
      <c r="D800" s="28"/>
      <c r="E800" s="33"/>
      <c r="F800" s="34"/>
      <c r="G800" s="28"/>
    </row>
    <row r="801" spans="1:7" ht="15" x14ac:dyDescent="0.25">
      <c r="A801"/>
      <c r="B801"/>
      <c r="C801" s="28"/>
      <c r="D801" s="28"/>
      <c r="E801" s="33"/>
      <c r="F801" s="34"/>
      <c r="G801" s="28"/>
    </row>
    <row r="802" spans="1:7" ht="15" x14ac:dyDescent="0.25">
      <c r="A802"/>
      <c r="B802"/>
      <c r="C802" s="28"/>
      <c r="D802" s="28"/>
      <c r="E802" s="33"/>
      <c r="F802" s="34"/>
      <c r="G802" s="28"/>
    </row>
    <row r="803" spans="1:7" ht="15" x14ac:dyDescent="0.25">
      <c r="A803"/>
      <c r="B803"/>
      <c r="C803" s="28"/>
      <c r="D803" s="28"/>
      <c r="E803" s="33"/>
      <c r="F803" s="34"/>
      <c r="G803" s="28"/>
    </row>
    <row r="804" spans="1:7" ht="15" x14ac:dyDescent="0.25">
      <c r="A804"/>
      <c r="B804"/>
      <c r="C804" s="28"/>
      <c r="D804" s="28"/>
      <c r="E804" s="33"/>
      <c r="F804" s="34"/>
      <c r="G804" s="28"/>
    </row>
    <row r="805" spans="1:7" ht="15" x14ac:dyDescent="0.25">
      <c r="A805"/>
      <c r="B805"/>
      <c r="C805" s="28"/>
      <c r="D805" s="28"/>
      <c r="E805" s="33"/>
      <c r="F805" s="34"/>
      <c r="G805" s="28"/>
    </row>
    <row r="806" spans="1:7" ht="15" x14ac:dyDescent="0.25">
      <c r="A806"/>
      <c r="B806"/>
      <c r="C806" s="28"/>
      <c r="D806" s="28"/>
      <c r="E806" s="33"/>
      <c r="F806" s="34"/>
      <c r="G806" s="28"/>
    </row>
    <row r="807" spans="1:7" ht="15" x14ac:dyDescent="0.25">
      <c r="A807"/>
      <c r="B807"/>
      <c r="C807" s="28"/>
      <c r="D807" s="28"/>
      <c r="E807" s="33"/>
      <c r="F807" s="34"/>
      <c r="G807" s="28"/>
    </row>
    <row r="808" spans="1:7" ht="15" x14ac:dyDescent="0.25">
      <c r="A808"/>
      <c r="B808"/>
      <c r="C808" s="28"/>
      <c r="D808" s="28"/>
      <c r="E808" s="33"/>
      <c r="F808" s="34"/>
      <c r="G808" s="28"/>
    </row>
    <row r="809" spans="1:7" ht="15" x14ac:dyDescent="0.25">
      <c r="A809"/>
      <c r="B809"/>
      <c r="C809" s="28"/>
      <c r="D809" s="28"/>
      <c r="E809" s="33"/>
      <c r="F809" s="34"/>
      <c r="G809" s="28"/>
    </row>
    <row r="810" spans="1:7" ht="15" x14ac:dyDescent="0.25">
      <c r="A810"/>
      <c r="B810"/>
      <c r="C810" s="28"/>
      <c r="D810" s="28"/>
      <c r="E810" s="33"/>
      <c r="F810" s="34"/>
      <c r="G810" s="28"/>
    </row>
    <row r="811" spans="1:7" ht="15" x14ac:dyDescent="0.25">
      <c r="A811"/>
      <c r="B811"/>
      <c r="C811" s="28"/>
      <c r="D811" s="28"/>
      <c r="E811" s="33"/>
      <c r="F811" s="34"/>
      <c r="G811" s="28"/>
    </row>
    <row r="812" spans="1:7" ht="15" x14ac:dyDescent="0.25">
      <c r="A812"/>
      <c r="B812"/>
      <c r="C812" s="28"/>
      <c r="D812" s="28"/>
      <c r="E812" s="33"/>
      <c r="F812" s="34"/>
      <c r="G812" s="28"/>
    </row>
    <row r="813" spans="1:7" ht="15" x14ac:dyDescent="0.25">
      <c r="A813"/>
      <c r="B813"/>
      <c r="C813" s="28"/>
      <c r="D813" s="28"/>
      <c r="E813" s="33"/>
      <c r="F813" s="34"/>
      <c r="G813" s="28"/>
    </row>
    <row r="814" spans="1:7" ht="15" x14ac:dyDescent="0.25">
      <c r="A814"/>
      <c r="B814"/>
      <c r="C814" s="28"/>
      <c r="D814" s="28"/>
      <c r="E814" s="33"/>
      <c r="F814" s="34"/>
      <c r="G814" s="28"/>
    </row>
    <row r="815" spans="1:7" ht="15" x14ac:dyDescent="0.25">
      <c r="A815"/>
      <c r="B815"/>
      <c r="C815" s="28"/>
      <c r="D815" s="28"/>
      <c r="E815" s="33"/>
      <c r="F815" s="34"/>
      <c r="G815" s="28"/>
    </row>
    <row r="816" spans="1:7" ht="15" x14ac:dyDescent="0.25">
      <c r="A816"/>
      <c r="B816"/>
      <c r="C816" s="28"/>
      <c r="D816" s="28"/>
      <c r="E816" s="33"/>
      <c r="F816" s="34"/>
      <c r="G816" s="28"/>
    </row>
    <row r="817" spans="1:7" ht="15" x14ac:dyDescent="0.25">
      <c r="A817"/>
      <c r="B817"/>
      <c r="C817" s="28"/>
      <c r="D817" s="28"/>
      <c r="E817" s="33"/>
      <c r="F817" s="34"/>
      <c r="G817" s="28"/>
    </row>
    <row r="818" spans="1:7" ht="15" x14ac:dyDescent="0.25">
      <c r="A818"/>
      <c r="B818"/>
      <c r="C818" s="28"/>
      <c r="D818" s="28"/>
      <c r="E818" s="33"/>
      <c r="F818" s="34"/>
      <c r="G818" s="28"/>
    </row>
    <row r="819" spans="1:7" ht="15" x14ac:dyDescent="0.25">
      <c r="A819"/>
      <c r="B819"/>
      <c r="C819" s="28"/>
      <c r="D819" s="28"/>
      <c r="E819" s="33"/>
      <c r="F819" s="34"/>
      <c r="G819" s="28"/>
    </row>
    <row r="820" spans="1:7" ht="15" x14ac:dyDescent="0.25">
      <c r="A820"/>
      <c r="B820"/>
      <c r="C820" s="28"/>
      <c r="D820" s="28"/>
      <c r="E820" s="33"/>
      <c r="F820" s="34"/>
      <c r="G820" s="28"/>
    </row>
    <row r="821" spans="1:7" ht="15" x14ac:dyDescent="0.25">
      <c r="A821"/>
      <c r="B821"/>
      <c r="C821" s="28"/>
      <c r="D821" s="28"/>
      <c r="E821" s="33"/>
      <c r="F821" s="34"/>
      <c r="G821" s="28"/>
    </row>
    <row r="822" spans="1:7" ht="15" x14ac:dyDescent="0.25">
      <c r="A822"/>
      <c r="B822"/>
      <c r="C822" s="28"/>
      <c r="D822" s="28"/>
      <c r="E822" s="33"/>
      <c r="F822" s="34"/>
      <c r="G822" s="28"/>
    </row>
    <row r="823" spans="1:7" ht="15" x14ac:dyDescent="0.25">
      <c r="A823"/>
      <c r="B823"/>
      <c r="C823" s="28"/>
      <c r="D823" s="28"/>
      <c r="E823" s="33"/>
      <c r="F823" s="34"/>
      <c r="G823" s="28"/>
    </row>
    <row r="824" spans="1:7" ht="15" x14ac:dyDescent="0.25">
      <c r="A824"/>
      <c r="B824"/>
      <c r="C824" s="28"/>
      <c r="D824" s="28"/>
      <c r="E824" s="33"/>
      <c r="F824" s="34"/>
      <c r="G824" s="28"/>
    </row>
    <row r="825" spans="1:7" ht="15" x14ac:dyDescent="0.25">
      <c r="A825"/>
      <c r="B825"/>
      <c r="C825" s="28"/>
      <c r="D825" s="28"/>
      <c r="E825" s="33"/>
      <c r="F825" s="34"/>
      <c r="G825" s="28"/>
    </row>
    <row r="826" spans="1:7" ht="15" x14ac:dyDescent="0.25">
      <c r="A826"/>
      <c r="B826"/>
      <c r="C826" s="28"/>
      <c r="D826" s="28"/>
      <c r="E826" s="33"/>
      <c r="F826" s="34"/>
      <c r="G826" s="28"/>
    </row>
    <row r="827" spans="1:7" ht="15" x14ac:dyDescent="0.25">
      <c r="A827"/>
      <c r="B827"/>
      <c r="C827" s="28"/>
      <c r="D827" s="28"/>
      <c r="E827" s="33"/>
      <c r="F827" s="34"/>
      <c r="G827" s="28"/>
    </row>
    <row r="828" spans="1:7" ht="15" x14ac:dyDescent="0.25">
      <c r="A828"/>
      <c r="B828"/>
      <c r="C828" s="28"/>
      <c r="D828" s="28"/>
      <c r="E828" s="33"/>
      <c r="F828" s="34"/>
      <c r="G828" s="28"/>
    </row>
    <row r="829" spans="1:7" ht="15" x14ac:dyDescent="0.25">
      <c r="A829"/>
      <c r="B829"/>
      <c r="C829" s="28"/>
      <c r="D829" s="28"/>
      <c r="E829" s="33"/>
      <c r="F829" s="34"/>
      <c r="G829" s="28"/>
    </row>
    <row r="830" spans="1:7" ht="15" x14ac:dyDescent="0.25">
      <c r="A830"/>
      <c r="B830"/>
      <c r="C830" s="28"/>
      <c r="D830" s="28"/>
      <c r="E830" s="33"/>
      <c r="F830" s="34"/>
      <c r="G830" s="28"/>
    </row>
    <row r="831" spans="1:7" ht="15" x14ac:dyDescent="0.25">
      <c r="A831"/>
      <c r="B831"/>
      <c r="C831" s="28"/>
      <c r="D831" s="28"/>
      <c r="E831" s="33"/>
      <c r="F831" s="34"/>
      <c r="G831" s="28"/>
    </row>
    <row r="832" spans="1:7" ht="15" x14ac:dyDescent="0.25">
      <c r="A832"/>
      <c r="B832"/>
      <c r="C832" s="28"/>
      <c r="D832" s="28"/>
      <c r="E832" s="33"/>
      <c r="F832" s="34"/>
      <c r="G832" s="28"/>
    </row>
    <row r="833" spans="1:7" ht="15" x14ac:dyDescent="0.25">
      <c r="A833"/>
      <c r="B833"/>
      <c r="C833" s="28"/>
      <c r="D833" s="28"/>
      <c r="E833" s="33"/>
      <c r="F833" s="34"/>
      <c r="G833" s="28"/>
    </row>
    <row r="834" spans="1:7" ht="15" x14ac:dyDescent="0.25">
      <c r="A834"/>
      <c r="B834"/>
      <c r="C834" s="28"/>
      <c r="D834" s="28"/>
      <c r="E834" s="33"/>
      <c r="F834" s="34"/>
      <c r="G834" s="28"/>
    </row>
    <row r="835" spans="1:7" ht="15" x14ac:dyDescent="0.25">
      <c r="A835"/>
      <c r="B835"/>
      <c r="C835" s="28"/>
      <c r="D835" s="28"/>
      <c r="E835" s="33"/>
      <c r="F835" s="34"/>
      <c r="G835" s="28"/>
    </row>
    <row r="836" spans="1:7" ht="15" x14ac:dyDescent="0.25">
      <c r="A836"/>
      <c r="B836"/>
      <c r="C836" s="28"/>
      <c r="D836" s="28"/>
      <c r="E836" s="33"/>
      <c r="F836" s="34"/>
      <c r="G836" s="28"/>
    </row>
    <row r="837" spans="1:7" ht="15" x14ac:dyDescent="0.25">
      <c r="A837"/>
      <c r="B837"/>
      <c r="C837" s="28"/>
      <c r="D837" s="28"/>
      <c r="E837" s="33"/>
      <c r="F837" s="34"/>
      <c r="G837" s="28"/>
    </row>
    <row r="838" spans="1:7" ht="15" x14ac:dyDescent="0.25">
      <c r="A838"/>
      <c r="B838"/>
      <c r="C838" s="28"/>
      <c r="D838" s="28"/>
      <c r="E838" s="33"/>
      <c r="F838" s="34"/>
      <c r="G838" s="28"/>
    </row>
    <row r="839" spans="1:7" ht="15" x14ac:dyDescent="0.25">
      <c r="A839"/>
      <c r="B839"/>
      <c r="C839" s="28"/>
      <c r="D839" s="28"/>
      <c r="E839" s="33"/>
      <c r="F839" s="34"/>
      <c r="G839" s="28"/>
    </row>
    <row r="840" spans="1:7" ht="15" x14ac:dyDescent="0.25">
      <c r="A840"/>
      <c r="B840"/>
      <c r="C840" s="28"/>
      <c r="D840" s="28"/>
      <c r="E840" s="33"/>
      <c r="F840" s="34"/>
      <c r="G840" s="28"/>
    </row>
    <row r="841" spans="1:7" ht="15" x14ac:dyDescent="0.25">
      <c r="A841"/>
      <c r="B841"/>
      <c r="C841" s="28"/>
      <c r="D841" s="28"/>
      <c r="E841" s="33"/>
      <c r="F841" s="34"/>
      <c r="G841" s="28"/>
    </row>
    <row r="842" spans="1:7" ht="15" x14ac:dyDescent="0.25">
      <c r="A842"/>
      <c r="B842"/>
      <c r="C842" s="28"/>
      <c r="D842" s="28"/>
      <c r="E842" s="33"/>
      <c r="F842" s="34"/>
      <c r="G842" s="28"/>
    </row>
    <row r="843" spans="1:7" ht="15" x14ac:dyDescent="0.25">
      <c r="A843"/>
      <c r="B843"/>
      <c r="C843" s="28"/>
      <c r="D843" s="28"/>
      <c r="E843" s="33"/>
      <c r="F843" s="34"/>
      <c r="G843" s="28"/>
    </row>
    <row r="844" spans="1:7" ht="15" x14ac:dyDescent="0.25">
      <c r="A844"/>
      <c r="B844"/>
      <c r="C844" s="28"/>
      <c r="D844" s="28"/>
      <c r="E844" s="33"/>
      <c r="F844" s="34"/>
      <c r="G844" s="28"/>
    </row>
    <row r="845" spans="1:7" ht="15" x14ac:dyDescent="0.25">
      <c r="A845"/>
      <c r="B845"/>
      <c r="C845" s="28"/>
      <c r="D845" s="28"/>
      <c r="E845" s="33"/>
      <c r="F845" s="34"/>
      <c r="G845" s="28"/>
    </row>
    <row r="846" spans="1:7" ht="15" x14ac:dyDescent="0.25">
      <c r="A846"/>
      <c r="B846"/>
      <c r="C846" s="28"/>
      <c r="D846" s="28"/>
      <c r="E846" s="33"/>
      <c r="F846" s="34"/>
      <c r="G846" s="28"/>
    </row>
    <row r="847" spans="1:7" ht="15" x14ac:dyDescent="0.25">
      <c r="A847"/>
      <c r="B847"/>
      <c r="C847" s="28"/>
      <c r="D847" s="28"/>
      <c r="E847" s="33"/>
      <c r="F847" s="34"/>
      <c r="G847" s="28"/>
    </row>
    <row r="848" spans="1:7" ht="15" x14ac:dyDescent="0.25">
      <c r="A848"/>
      <c r="B848"/>
      <c r="C848" s="28"/>
      <c r="D848" s="28"/>
      <c r="E848" s="33"/>
      <c r="F848" s="34"/>
      <c r="G848" s="28"/>
    </row>
    <row r="849" spans="1:7" ht="15" x14ac:dyDescent="0.25">
      <c r="A849"/>
      <c r="B849"/>
      <c r="C849" s="28"/>
      <c r="D849" s="28"/>
      <c r="E849" s="33"/>
      <c r="F849" s="34"/>
      <c r="G849" s="28"/>
    </row>
    <row r="850" spans="1:7" ht="15" x14ac:dyDescent="0.25">
      <c r="A850"/>
      <c r="B850"/>
      <c r="C850" s="28"/>
      <c r="D850" s="28"/>
      <c r="E850" s="33"/>
      <c r="F850" s="34"/>
      <c r="G850" s="28"/>
    </row>
    <row r="851" spans="1:7" ht="15" x14ac:dyDescent="0.25">
      <c r="A851"/>
      <c r="B851"/>
      <c r="C851" s="28"/>
      <c r="D851" s="28"/>
      <c r="E851" s="33"/>
      <c r="F851" s="34"/>
      <c r="G851" s="28"/>
    </row>
    <row r="852" spans="1:7" ht="15" x14ac:dyDescent="0.25">
      <c r="A852"/>
      <c r="B852"/>
      <c r="C852" s="28"/>
      <c r="D852" s="28"/>
      <c r="E852" s="33"/>
      <c r="F852" s="34"/>
      <c r="G852" s="28"/>
    </row>
    <row r="853" spans="1:7" ht="15" x14ac:dyDescent="0.25">
      <c r="A853"/>
      <c r="B853"/>
      <c r="C853" s="28"/>
      <c r="D853" s="28"/>
      <c r="E853" s="33"/>
      <c r="F853" s="34"/>
      <c r="G853" s="28"/>
    </row>
    <row r="854" spans="1:7" ht="15" x14ac:dyDescent="0.25">
      <c r="A854"/>
      <c r="B854"/>
      <c r="C854" s="28"/>
      <c r="D854" s="28"/>
      <c r="E854" s="33"/>
      <c r="F854" s="34"/>
      <c r="G854" s="28"/>
    </row>
    <row r="855" spans="1:7" ht="15" x14ac:dyDescent="0.25">
      <c r="A855"/>
      <c r="B855"/>
      <c r="C855" s="28"/>
      <c r="D855" s="28"/>
      <c r="E855" s="33"/>
      <c r="F855" s="34"/>
      <c r="G855" s="28"/>
    </row>
    <row r="856" spans="1:7" ht="15" x14ac:dyDescent="0.25">
      <c r="A856"/>
      <c r="B856"/>
      <c r="C856" s="28"/>
      <c r="D856" s="28"/>
      <c r="E856" s="33"/>
      <c r="F856" s="34"/>
      <c r="G856" s="28"/>
    </row>
    <row r="857" spans="1:7" ht="15" x14ac:dyDescent="0.25">
      <c r="A857"/>
      <c r="B857"/>
      <c r="C857" s="28"/>
      <c r="D857" s="28"/>
      <c r="E857" s="33"/>
      <c r="F857" s="34"/>
      <c r="G857" s="28"/>
    </row>
    <row r="858" spans="1:7" ht="15" x14ac:dyDescent="0.25">
      <c r="A858"/>
      <c r="B858"/>
      <c r="C858" s="28"/>
      <c r="D858" s="28"/>
      <c r="E858" s="33"/>
      <c r="F858" s="34"/>
      <c r="G858" s="28"/>
    </row>
    <row r="859" spans="1:7" ht="15" x14ac:dyDescent="0.25">
      <c r="A859"/>
      <c r="B859"/>
      <c r="C859" s="28"/>
      <c r="D859" s="28"/>
      <c r="E859" s="33"/>
      <c r="F859" s="34"/>
      <c r="G859" s="28"/>
    </row>
    <row r="860" spans="1:7" ht="15" x14ac:dyDescent="0.25">
      <c r="A860"/>
      <c r="B860"/>
      <c r="C860" s="28"/>
      <c r="D860" s="28"/>
      <c r="E860" s="33"/>
      <c r="F860" s="34"/>
      <c r="G860" s="28"/>
    </row>
    <row r="861" spans="1:7" ht="15" x14ac:dyDescent="0.25">
      <c r="A861"/>
      <c r="B861"/>
      <c r="C861" s="28"/>
      <c r="D861" s="28"/>
      <c r="E861" s="33"/>
      <c r="F861" s="34"/>
      <c r="G861" s="28"/>
    </row>
    <row r="862" spans="1:7" ht="15" x14ac:dyDescent="0.25">
      <c r="A862"/>
      <c r="B862"/>
      <c r="C862" s="28"/>
      <c r="D862" s="28"/>
      <c r="E862" s="33"/>
      <c r="F862" s="34"/>
      <c r="G862" s="28"/>
    </row>
    <row r="863" spans="1:7" ht="15" x14ac:dyDescent="0.25">
      <c r="A863"/>
      <c r="B863"/>
      <c r="C863" s="28"/>
      <c r="D863" s="28"/>
      <c r="E863" s="33"/>
      <c r="F863" s="34"/>
      <c r="G863" s="28"/>
    </row>
    <row r="864" spans="1:7" ht="15" x14ac:dyDescent="0.25">
      <c r="A864"/>
      <c r="B864"/>
      <c r="C864" s="28"/>
      <c r="D864" s="28"/>
      <c r="E864" s="33"/>
      <c r="F864" s="34"/>
      <c r="G864" s="28"/>
    </row>
    <row r="865" spans="1:7" ht="15" x14ac:dyDescent="0.25">
      <c r="A865"/>
      <c r="B865"/>
      <c r="C865" s="28"/>
      <c r="D865" s="28"/>
      <c r="E865" s="33"/>
      <c r="F865" s="34"/>
      <c r="G865" s="28"/>
    </row>
    <row r="866" spans="1:7" ht="15" x14ac:dyDescent="0.25">
      <c r="A866"/>
      <c r="B866"/>
      <c r="C866" s="28"/>
      <c r="D866" s="28"/>
      <c r="E866" s="33"/>
      <c r="F866" s="34"/>
      <c r="G866" s="28"/>
    </row>
    <row r="867" spans="1:7" ht="15" x14ac:dyDescent="0.25">
      <c r="A867"/>
      <c r="B867"/>
      <c r="C867" s="28"/>
      <c r="D867" s="28"/>
      <c r="E867" s="33"/>
      <c r="F867" s="34"/>
      <c r="G867" s="28"/>
    </row>
    <row r="868" spans="1:7" ht="15" x14ac:dyDescent="0.25">
      <c r="A868"/>
      <c r="B868"/>
      <c r="C868" s="28"/>
      <c r="D868" s="28"/>
      <c r="E868" s="33"/>
      <c r="F868" s="34"/>
      <c r="G868" s="28"/>
    </row>
    <row r="869" spans="1:7" ht="15" x14ac:dyDescent="0.25">
      <c r="A869"/>
      <c r="B869"/>
      <c r="C869" s="28"/>
      <c r="D869" s="28"/>
      <c r="E869" s="33"/>
      <c r="F869" s="34"/>
      <c r="G869" s="28"/>
    </row>
    <row r="870" spans="1:7" ht="15" x14ac:dyDescent="0.25">
      <c r="A870"/>
      <c r="B870"/>
      <c r="C870" s="28"/>
      <c r="D870" s="28"/>
      <c r="E870" s="33"/>
      <c r="F870" s="34"/>
      <c r="G870" s="28"/>
    </row>
    <row r="871" spans="1:7" ht="15" x14ac:dyDescent="0.25">
      <c r="A871"/>
      <c r="B871"/>
      <c r="C871" s="28"/>
      <c r="D871" s="28"/>
      <c r="E871" s="33"/>
      <c r="F871" s="34"/>
      <c r="G871" s="28"/>
    </row>
    <row r="872" spans="1:7" ht="15" x14ac:dyDescent="0.25">
      <c r="A872"/>
      <c r="B872"/>
      <c r="C872" s="28"/>
      <c r="D872" s="28"/>
      <c r="E872" s="33"/>
      <c r="F872" s="34"/>
      <c r="G872" s="28"/>
    </row>
    <row r="873" spans="1:7" ht="15" x14ac:dyDescent="0.25">
      <c r="A873"/>
      <c r="B873"/>
      <c r="C873" s="28"/>
      <c r="D873" s="28"/>
      <c r="E873" s="33"/>
      <c r="F873" s="34"/>
      <c r="G873" s="28"/>
    </row>
    <row r="874" spans="1:7" ht="15" x14ac:dyDescent="0.25">
      <c r="A874"/>
      <c r="B874"/>
      <c r="C874" s="28"/>
      <c r="D874" s="28"/>
      <c r="E874" s="33"/>
      <c r="F874" s="34"/>
      <c r="G874" s="28"/>
    </row>
    <row r="875" spans="1:7" ht="15" x14ac:dyDescent="0.25">
      <c r="A875"/>
      <c r="B875"/>
      <c r="C875" s="28"/>
      <c r="D875" s="28"/>
      <c r="E875" s="33"/>
      <c r="F875" s="34"/>
      <c r="G875" s="28"/>
    </row>
    <row r="876" spans="1:7" ht="15" x14ac:dyDescent="0.25">
      <c r="A876"/>
      <c r="B876"/>
      <c r="C876" s="28"/>
      <c r="D876" s="28"/>
      <c r="E876" s="33"/>
      <c r="F876" s="34"/>
      <c r="G876" s="28"/>
    </row>
    <row r="877" spans="1:7" ht="15" x14ac:dyDescent="0.25">
      <c r="A877"/>
      <c r="B877"/>
      <c r="C877" s="28"/>
      <c r="D877" s="28"/>
      <c r="E877" s="33"/>
      <c r="F877" s="34"/>
      <c r="G877" s="28"/>
    </row>
    <row r="878" spans="1:7" ht="15" x14ac:dyDescent="0.25">
      <c r="A878"/>
      <c r="B878"/>
      <c r="C878" s="28"/>
      <c r="D878" s="28"/>
      <c r="E878" s="33"/>
      <c r="F878" s="34"/>
      <c r="G878" s="28"/>
    </row>
    <row r="879" spans="1:7" ht="15" x14ac:dyDescent="0.25">
      <c r="A879"/>
      <c r="B879"/>
      <c r="C879" s="28"/>
      <c r="D879" s="28"/>
      <c r="E879" s="33"/>
      <c r="F879" s="34"/>
      <c r="G879" s="28"/>
    </row>
    <row r="880" spans="1:7" ht="15" x14ac:dyDescent="0.25">
      <c r="A880"/>
      <c r="B880"/>
      <c r="C880" s="28"/>
      <c r="D880" s="28"/>
      <c r="E880" s="33"/>
      <c r="F880" s="34"/>
      <c r="G880" s="28"/>
    </row>
    <row r="881" spans="1:7" ht="15" x14ac:dyDescent="0.25">
      <c r="A881"/>
      <c r="B881"/>
      <c r="C881" s="28"/>
      <c r="D881" s="28"/>
      <c r="E881" s="33"/>
      <c r="F881" s="34"/>
      <c r="G881" s="28"/>
    </row>
    <row r="882" spans="1:7" ht="15" x14ac:dyDescent="0.25">
      <c r="A882"/>
      <c r="B882"/>
      <c r="C882" s="28"/>
      <c r="D882" s="28"/>
      <c r="E882" s="33"/>
      <c r="F882" s="34"/>
      <c r="G882" s="28"/>
    </row>
    <row r="883" spans="1:7" ht="15" x14ac:dyDescent="0.25">
      <c r="A883"/>
      <c r="B883"/>
      <c r="C883" s="28"/>
      <c r="D883" s="28"/>
      <c r="E883" s="33"/>
      <c r="F883" s="34"/>
      <c r="G883" s="28"/>
    </row>
    <row r="884" spans="1:7" ht="15" x14ac:dyDescent="0.25">
      <c r="A884"/>
      <c r="B884"/>
      <c r="C884" s="28"/>
      <c r="D884" s="28"/>
      <c r="E884" s="33"/>
      <c r="F884" s="34"/>
      <c r="G884" s="28"/>
    </row>
    <row r="885" spans="1:7" ht="15" x14ac:dyDescent="0.25">
      <c r="A885"/>
      <c r="B885"/>
      <c r="C885" s="28"/>
      <c r="D885" s="28"/>
      <c r="E885" s="33"/>
      <c r="F885" s="34"/>
      <c r="G885" s="28"/>
    </row>
    <row r="886" spans="1:7" ht="15" x14ac:dyDescent="0.25">
      <c r="A886"/>
      <c r="B886"/>
      <c r="C886" s="28"/>
      <c r="D886" s="28"/>
      <c r="E886" s="33"/>
      <c r="F886" s="34"/>
      <c r="G886" s="28"/>
    </row>
    <row r="887" spans="1:7" ht="15" x14ac:dyDescent="0.25">
      <c r="A887"/>
      <c r="B887"/>
      <c r="C887" s="28"/>
      <c r="D887" s="28"/>
      <c r="E887" s="33"/>
      <c r="F887" s="34"/>
      <c r="G887" s="28"/>
    </row>
    <row r="888" spans="1:7" ht="15" x14ac:dyDescent="0.25">
      <c r="A888"/>
      <c r="B888"/>
      <c r="C888" s="28"/>
      <c r="D888" s="28"/>
      <c r="E888" s="33"/>
      <c r="F888" s="34"/>
      <c r="G888" s="28"/>
    </row>
    <row r="889" spans="1:7" ht="15" x14ac:dyDescent="0.25">
      <c r="A889"/>
      <c r="B889"/>
      <c r="C889" s="28"/>
      <c r="D889" s="28"/>
      <c r="E889" s="33"/>
      <c r="F889" s="34"/>
      <c r="G889" s="28"/>
    </row>
    <row r="890" spans="1:7" ht="15" x14ac:dyDescent="0.25">
      <c r="A890"/>
      <c r="B890"/>
      <c r="C890" s="28"/>
      <c r="D890" s="28"/>
      <c r="E890" s="33"/>
      <c r="F890" s="34"/>
      <c r="G890" s="28"/>
    </row>
    <row r="891" spans="1:7" ht="15" x14ac:dyDescent="0.25">
      <c r="A891"/>
      <c r="B891"/>
      <c r="C891" s="28"/>
      <c r="D891" s="28"/>
      <c r="E891" s="33"/>
      <c r="F891" s="34"/>
      <c r="G891" s="28"/>
    </row>
    <row r="892" spans="1:7" ht="15" x14ac:dyDescent="0.25">
      <c r="A892"/>
      <c r="B892"/>
      <c r="C892" s="28"/>
      <c r="D892" s="28"/>
      <c r="E892" s="33"/>
      <c r="F892" s="34"/>
      <c r="G892" s="28"/>
    </row>
    <row r="893" spans="1:7" ht="15" x14ac:dyDescent="0.25">
      <c r="A893"/>
      <c r="B893"/>
      <c r="C893" s="28"/>
      <c r="D893" s="28"/>
      <c r="E893" s="33"/>
      <c r="F893" s="34"/>
      <c r="G893" s="28"/>
    </row>
    <row r="894" spans="1:7" ht="15" x14ac:dyDescent="0.25">
      <c r="A894"/>
      <c r="B894"/>
      <c r="C894" s="28"/>
      <c r="D894" s="28"/>
      <c r="E894" s="33"/>
      <c r="F894" s="34"/>
      <c r="G894" s="28"/>
    </row>
    <row r="895" spans="1:7" ht="15" x14ac:dyDescent="0.25">
      <c r="A895"/>
      <c r="B895"/>
      <c r="C895" s="28"/>
      <c r="D895" s="28"/>
      <c r="E895" s="33"/>
      <c r="F895" s="34"/>
      <c r="G895" s="28"/>
    </row>
    <row r="896" spans="1:7" ht="15" x14ac:dyDescent="0.25">
      <c r="A896"/>
      <c r="B896"/>
      <c r="C896" s="28"/>
      <c r="D896" s="28"/>
      <c r="E896" s="33"/>
      <c r="F896" s="34"/>
      <c r="G896" s="28"/>
    </row>
    <row r="897" spans="1:7" ht="15" x14ac:dyDescent="0.25">
      <c r="A897"/>
      <c r="B897"/>
      <c r="C897" s="28"/>
      <c r="D897" s="28"/>
      <c r="E897" s="33"/>
      <c r="F897" s="34"/>
      <c r="G897" s="28"/>
    </row>
    <row r="898" spans="1:7" ht="15" x14ac:dyDescent="0.25">
      <c r="A898"/>
      <c r="B898"/>
      <c r="C898" s="28"/>
      <c r="D898" s="28"/>
      <c r="E898" s="33"/>
      <c r="F898" s="34"/>
      <c r="G898" s="28"/>
    </row>
    <row r="899" spans="1:7" ht="15" x14ac:dyDescent="0.25">
      <c r="A899"/>
      <c r="B899"/>
      <c r="C899" s="28"/>
      <c r="D899" s="28"/>
      <c r="E899" s="33"/>
      <c r="F899" s="34"/>
      <c r="G899" s="28"/>
    </row>
    <row r="900" spans="1:7" ht="15" x14ac:dyDescent="0.25">
      <c r="A900"/>
      <c r="B900"/>
      <c r="C900" s="28"/>
      <c r="D900" s="28"/>
      <c r="E900" s="33"/>
      <c r="F900" s="34"/>
      <c r="G900" s="28"/>
    </row>
    <row r="901" spans="1:7" ht="15" x14ac:dyDescent="0.25">
      <c r="A901"/>
      <c r="B901"/>
      <c r="C901" s="28"/>
      <c r="D901" s="28"/>
      <c r="E901" s="33"/>
      <c r="F901" s="34"/>
      <c r="G901" s="28"/>
    </row>
    <row r="902" spans="1:7" ht="15" x14ac:dyDescent="0.25">
      <c r="A902"/>
      <c r="B902"/>
      <c r="C902" s="28"/>
      <c r="D902" s="28"/>
      <c r="E902" s="33"/>
      <c r="F902" s="34"/>
      <c r="G902" s="28"/>
    </row>
    <row r="903" spans="1:7" ht="15" x14ac:dyDescent="0.25">
      <c r="A903"/>
      <c r="B903"/>
      <c r="C903" s="28"/>
      <c r="D903" s="28"/>
      <c r="E903" s="33"/>
      <c r="F903" s="34"/>
      <c r="G903" s="28"/>
    </row>
    <row r="904" spans="1:7" ht="15" x14ac:dyDescent="0.25">
      <c r="A904"/>
      <c r="B904"/>
      <c r="C904" s="28"/>
      <c r="D904" s="28"/>
      <c r="E904" s="33"/>
      <c r="F904" s="34"/>
      <c r="G904" s="28"/>
    </row>
    <row r="905" spans="1:7" ht="15" x14ac:dyDescent="0.25">
      <c r="A905"/>
      <c r="B905"/>
      <c r="C905" s="28"/>
      <c r="D905" s="28"/>
      <c r="E905" s="33"/>
      <c r="F905" s="34"/>
      <c r="G905" s="28"/>
    </row>
    <row r="906" spans="1:7" ht="15" x14ac:dyDescent="0.25">
      <c r="A906"/>
      <c r="B906"/>
      <c r="C906" s="28"/>
      <c r="D906" s="28"/>
      <c r="E906" s="33"/>
      <c r="F906" s="34"/>
      <c r="G906" s="28"/>
    </row>
    <row r="907" spans="1:7" ht="15" x14ac:dyDescent="0.25">
      <c r="A907"/>
      <c r="B907"/>
      <c r="C907" s="28"/>
      <c r="D907" s="28"/>
      <c r="E907" s="33"/>
      <c r="F907" s="34"/>
      <c r="G907" s="28"/>
    </row>
    <row r="908" spans="1:7" ht="15" x14ac:dyDescent="0.25">
      <c r="A908"/>
      <c r="B908"/>
      <c r="C908" s="28"/>
      <c r="D908" s="28"/>
      <c r="E908" s="33"/>
      <c r="F908" s="34"/>
      <c r="G908" s="28"/>
    </row>
    <row r="909" spans="1:7" ht="15" x14ac:dyDescent="0.25">
      <c r="A909"/>
      <c r="B909"/>
      <c r="C909" s="28"/>
      <c r="D909" s="28"/>
      <c r="E909" s="33"/>
      <c r="F909" s="34"/>
      <c r="G909" s="28"/>
    </row>
    <row r="910" spans="1:7" ht="15" x14ac:dyDescent="0.25">
      <c r="A910"/>
      <c r="B910"/>
      <c r="C910" s="28"/>
      <c r="D910" s="28"/>
      <c r="E910" s="33"/>
      <c r="F910" s="34"/>
      <c r="G910" s="28"/>
    </row>
    <row r="911" spans="1:7" ht="15" x14ac:dyDescent="0.25">
      <c r="A911"/>
      <c r="B911"/>
      <c r="C911" s="28"/>
      <c r="D911" s="28"/>
      <c r="E911" s="33"/>
      <c r="F911" s="34"/>
      <c r="G911" s="28"/>
    </row>
    <row r="912" spans="1:7" ht="15" x14ac:dyDescent="0.25">
      <c r="A912"/>
      <c r="B912"/>
      <c r="C912" s="28"/>
      <c r="D912" s="28"/>
      <c r="E912" s="33"/>
      <c r="F912" s="34"/>
      <c r="G912" s="28"/>
    </row>
    <row r="913" spans="1:7" ht="15" x14ac:dyDescent="0.25">
      <c r="A913"/>
      <c r="B913"/>
      <c r="C913" s="28"/>
      <c r="D913" s="28"/>
      <c r="E913" s="33"/>
      <c r="F913" s="34"/>
      <c r="G913" s="28"/>
    </row>
    <row r="914" spans="1:7" ht="15" x14ac:dyDescent="0.25">
      <c r="A914"/>
      <c r="B914"/>
      <c r="C914" s="28"/>
      <c r="D914" s="28"/>
      <c r="E914" s="33"/>
      <c r="F914" s="34"/>
      <c r="G914" s="28"/>
    </row>
    <row r="915" spans="1:7" ht="15" x14ac:dyDescent="0.25">
      <c r="A915"/>
      <c r="B915"/>
      <c r="C915" s="28"/>
      <c r="D915" s="28"/>
      <c r="E915" s="33"/>
      <c r="F915" s="34"/>
      <c r="G915" s="28"/>
    </row>
    <row r="916" spans="1:7" ht="15" x14ac:dyDescent="0.25">
      <c r="A916"/>
      <c r="B916"/>
      <c r="C916" s="28"/>
      <c r="D916" s="28"/>
      <c r="E916" s="33"/>
      <c r="F916" s="34"/>
      <c r="G916" s="28"/>
    </row>
    <row r="917" spans="1:7" ht="15" x14ac:dyDescent="0.25">
      <c r="A917"/>
      <c r="B917"/>
      <c r="C917" s="28"/>
      <c r="D917" s="28"/>
      <c r="E917" s="33"/>
      <c r="F917" s="34"/>
      <c r="G917" s="28"/>
    </row>
    <row r="918" spans="1:7" ht="15" x14ac:dyDescent="0.25">
      <c r="A918"/>
      <c r="B918"/>
      <c r="C918" s="28"/>
      <c r="D918" s="28"/>
      <c r="E918" s="33"/>
      <c r="F918" s="34"/>
      <c r="G918" s="28"/>
    </row>
    <row r="919" spans="1:7" ht="15" x14ac:dyDescent="0.25">
      <c r="A919"/>
      <c r="B919"/>
      <c r="C919" s="28"/>
      <c r="D919" s="28"/>
      <c r="E919" s="33"/>
      <c r="F919" s="34"/>
      <c r="G919" s="28"/>
    </row>
    <row r="920" spans="1:7" ht="15" x14ac:dyDescent="0.25">
      <c r="A920"/>
      <c r="B920"/>
      <c r="C920" s="28"/>
      <c r="D920" s="28"/>
      <c r="E920" s="33"/>
      <c r="F920" s="34"/>
      <c r="G920" s="28"/>
    </row>
    <row r="921" spans="1:7" ht="15" x14ac:dyDescent="0.25">
      <c r="A921"/>
      <c r="B921"/>
      <c r="C921" s="28"/>
      <c r="D921" s="28"/>
      <c r="E921" s="33"/>
      <c r="F921" s="34"/>
      <c r="G921" s="28"/>
    </row>
    <row r="922" spans="1:7" ht="15" x14ac:dyDescent="0.25">
      <c r="A922"/>
      <c r="B922"/>
      <c r="C922" s="28"/>
      <c r="D922" s="28"/>
      <c r="E922" s="33"/>
      <c r="F922" s="34"/>
      <c r="G922" s="28"/>
    </row>
    <row r="923" spans="1:7" ht="15" x14ac:dyDescent="0.25">
      <c r="A923"/>
      <c r="B923"/>
      <c r="C923" s="28"/>
      <c r="D923" s="28"/>
      <c r="E923" s="33"/>
      <c r="F923" s="34"/>
      <c r="G923" s="28"/>
    </row>
    <row r="924" spans="1:7" ht="15" x14ac:dyDescent="0.25">
      <c r="A924"/>
      <c r="B924"/>
      <c r="C924" s="28"/>
      <c r="D924" s="28"/>
      <c r="E924" s="33"/>
      <c r="F924" s="34"/>
      <c r="G924" s="28"/>
    </row>
    <row r="925" spans="1:7" ht="15" x14ac:dyDescent="0.25">
      <c r="A925"/>
      <c r="B925"/>
      <c r="C925" s="28"/>
      <c r="D925" s="28"/>
      <c r="E925" s="33"/>
      <c r="F925" s="34"/>
      <c r="G925" s="28"/>
    </row>
    <row r="926" spans="1:7" ht="15" x14ac:dyDescent="0.25">
      <c r="A926"/>
      <c r="B926"/>
      <c r="C926" s="28"/>
      <c r="D926" s="28"/>
      <c r="E926" s="33"/>
      <c r="F926" s="34"/>
      <c r="G926" s="28"/>
    </row>
    <row r="927" spans="1:7" ht="15" x14ac:dyDescent="0.25">
      <c r="A927"/>
      <c r="B927"/>
      <c r="C927" s="28"/>
      <c r="D927" s="28"/>
      <c r="E927" s="33"/>
      <c r="F927" s="34"/>
      <c r="G927" s="28"/>
    </row>
    <row r="928" spans="1:7" ht="15" x14ac:dyDescent="0.25">
      <c r="A928"/>
      <c r="B928"/>
      <c r="C928" s="28"/>
      <c r="D928" s="28"/>
      <c r="E928" s="33"/>
      <c r="F928" s="34"/>
      <c r="G928" s="28"/>
    </row>
    <row r="929" spans="1:7" ht="15" x14ac:dyDescent="0.25">
      <c r="A929"/>
      <c r="B929"/>
      <c r="C929" s="28"/>
      <c r="D929" s="28"/>
      <c r="E929" s="33"/>
      <c r="F929" s="34"/>
      <c r="G929" s="28"/>
    </row>
    <row r="930" spans="1:7" ht="15" x14ac:dyDescent="0.25">
      <c r="A930"/>
      <c r="B930"/>
      <c r="C930" s="28"/>
      <c r="D930" s="28"/>
      <c r="E930" s="33"/>
      <c r="F930" s="34"/>
      <c r="G930" s="28"/>
    </row>
    <row r="931" spans="1:7" ht="15" x14ac:dyDescent="0.25">
      <c r="A931"/>
      <c r="B931"/>
      <c r="C931" s="28"/>
      <c r="D931" s="28"/>
      <c r="E931" s="33"/>
      <c r="F931" s="34"/>
      <c r="G931" s="28"/>
    </row>
    <row r="932" spans="1:7" ht="15" x14ac:dyDescent="0.25">
      <c r="A932"/>
      <c r="B932"/>
      <c r="C932" s="28"/>
      <c r="D932" s="28"/>
      <c r="E932" s="33"/>
      <c r="F932" s="34"/>
      <c r="G932" s="28"/>
    </row>
    <row r="933" spans="1:7" ht="15" x14ac:dyDescent="0.25">
      <c r="A933"/>
      <c r="B933"/>
      <c r="C933" s="28"/>
      <c r="D933" s="28"/>
      <c r="E933" s="33"/>
      <c r="F933" s="34"/>
      <c r="G933" s="28"/>
    </row>
    <row r="934" spans="1:7" ht="15" x14ac:dyDescent="0.25">
      <c r="A934"/>
      <c r="B934"/>
      <c r="C934" s="28"/>
      <c r="D934" s="28"/>
      <c r="E934" s="33"/>
      <c r="F934" s="34"/>
      <c r="G934" s="28"/>
    </row>
    <row r="935" spans="1:7" ht="15" x14ac:dyDescent="0.25">
      <c r="A935"/>
      <c r="B935"/>
      <c r="C935" s="28"/>
      <c r="D935" s="28"/>
      <c r="E935" s="33"/>
      <c r="F935" s="34"/>
      <c r="G935" s="28"/>
    </row>
    <row r="936" spans="1:7" ht="15" x14ac:dyDescent="0.25">
      <c r="A936"/>
      <c r="B936"/>
      <c r="C936" s="28"/>
      <c r="D936" s="28"/>
      <c r="E936" s="33"/>
      <c r="F936" s="34"/>
      <c r="G936" s="28"/>
    </row>
    <row r="937" spans="1:7" ht="15" x14ac:dyDescent="0.25">
      <c r="A937"/>
      <c r="B937"/>
      <c r="C937" s="28"/>
      <c r="D937" s="28"/>
      <c r="E937" s="33"/>
      <c r="F937" s="34"/>
      <c r="G937" s="28"/>
    </row>
    <row r="938" spans="1:7" ht="15" x14ac:dyDescent="0.25">
      <c r="A938"/>
      <c r="B938"/>
      <c r="C938" s="28"/>
      <c r="D938" s="28"/>
      <c r="E938" s="33"/>
      <c r="F938" s="34"/>
      <c r="G938" s="28"/>
    </row>
    <row r="939" spans="1:7" ht="15" x14ac:dyDescent="0.25">
      <c r="A939"/>
      <c r="B939"/>
      <c r="C939" s="28"/>
      <c r="D939" s="28"/>
      <c r="E939" s="33"/>
      <c r="F939" s="34"/>
      <c r="G939" s="28"/>
    </row>
    <row r="940" spans="1:7" ht="15" x14ac:dyDescent="0.25">
      <c r="A940"/>
      <c r="B940"/>
      <c r="C940" s="28"/>
      <c r="D940" s="28"/>
      <c r="E940" s="33"/>
      <c r="F940" s="34"/>
      <c r="G940" s="28"/>
    </row>
    <row r="941" spans="1:7" ht="15" x14ac:dyDescent="0.25">
      <c r="A941"/>
      <c r="B941"/>
      <c r="C941" s="28"/>
      <c r="D941" s="28"/>
      <c r="E941" s="33"/>
      <c r="F941" s="34"/>
      <c r="G941" s="28"/>
    </row>
    <row r="942" spans="1:7" ht="15" x14ac:dyDescent="0.25">
      <c r="A942"/>
      <c r="B942"/>
      <c r="C942" s="28"/>
      <c r="D942" s="28"/>
      <c r="E942" s="33"/>
      <c r="F942" s="34"/>
      <c r="G942" s="28"/>
    </row>
    <row r="943" spans="1:7" ht="15" x14ac:dyDescent="0.25">
      <c r="A943"/>
      <c r="B943"/>
      <c r="C943" s="28"/>
      <c r="D943" s="28"/>
      <c r="E943" s="33"/>
      <c r="F943" s="34"/>
      <c r="G943" s="28"/>
    </row>
    <row r="944" spans="1:7" ht="15" x14ac:dyDescent="0.25">
      <c r="A944"/>
      <c r="B944"/>
      <c r="C944" s="28"/>
      <c r="D944" s="28"/>
      <c r="E944" s="33"/>
      <c r="F944" s="34"/>
      <c r="G944" s="28"/>
    </row>
    <row r="945" spans="1:7" ht="15" x14ac:dyDescent="0.25">
      <c r="A945"/>
      <c r="B945"/>
      <c r="C945" s="28"/>
      <c r="D945" s="28"/>
      <c r="E945" s="33"/>
      <c r="F945" s="34"/>
      <c r="G945" s="28"/>
    </row>
    <row r="946" spans="1:7" ht="15" x14ac:dyDescent="0.25">
      <c r="A946"/>
      <c r="B946"/>
      <c r="C946" s="28"/>
      <c r="D946" s="28"/>
      <c r="E946" s="33"/>
      <c r="F946" s="34"/>
      <c r="G946" s="28"/>
    </row>
    <row r="947" spans="1:7" ht="15" x14ac:dyDescent="0.25">
      <c r="A947"/>
      <c r="B947"/>
      <c r="C947" s="28"/>
      <c r="D947" s="28"/>
      <c r="E947" s="33"/>
      <c r="F947" s="34"/>
      <c r="G947" s="28"/>
    </row>
    <row r="948" spans="1:7" ht="15" x14ac:dyDescent="0.25">
      <c r="A948"/>
      <c r="B948"/>
      <c r="C948" s="28"/>
      <c r="D948" s="28"/>
      <c r="E948" s="33"/>
      <c r="F948" s="34"/>
      <c r="G948" s="28"/>
    </row>
    <row r="949" spans="1:7" ht="15" x14ac:dyDescent="0.25">
      <c r="A949"/>
      <c r="B949"/>
      <c r="C949" s="28"/>
      <c r="D949" s="28"/>
      <c r="E949" s="33"/>
      <c r="F949" s="34"/>
      <c r="G949" s="28"/>
    </row>
    <row r="950" spans="1:7" ht="15" x14ac:dyDescent="0.25">
      <c r="A950"/>
      <c r="B950"/>
      <c r="C950" s="28"/>
      <c r="D950" s="28"/>
      <c r="E950" s="33"/>
      <c r="F950" s="34"/>
      <c r="G950" s="28"/>
    </row>
    <row r="951" spans="1:7" ht="15" x14ac:dyDescent="0.25">
      <c r="A951"/>
      <c r="B951"/>
      <c r="C951" s="28"/>
      <c r="D951" s="28"/>
      <c r="E951" s="33"/>
      <c r="F951" s="34"/>
      <c r="G951" s="28"/>
    </row>
    <row r="952" spans="1:7" ht="15" x14ac:dyDescent="0.25">
      <c r="A952"/>
      <c r="B952"/>
      <c r="C952" s="28"/>
      <c r="D952" s="28"/>
      <c r="E952" s="33"/>
      <c r="F952" s="34"/>
      <c r="G952" s="28"/>
    </row>
    <row r="953" spans="1:7" ht="15" x14ac:dyDescent="0.25">
      <c r="A953"/>
      <c r="B953"/>
      <c r="C953" s="28"/>
      <c r="D953" s="28"/>
      <c r="E953" s="33"/>
      <c r="F953" s="34"/>
      <c r="G953" s="28"/>
    </row>
    <row r="954" spans="1:7" ht="15" x14ac:dyDescent="0.25">
      <c r="A954"/>
      <c r="B954"/>
      <c r="C954" s="28"/>
      <c r="D954" s="28"/>
      <c r="E954" s="33"/>
      <c r="F954" s="34"/>
      <c r="G954" s="28"/>
    </row>
    <row r="955" spans="1:7" ht="15" x14ac:dyDescent="0.25">
      <c r="A955"/>
      <c r="B955"/>
      <c r="C955" s="28"/>
      <c r="D955" s="28"/>
      <c r="E955" s="33"/>
      <c r="F955" s="34"/>
      <c r="G955" s="28"/>
    </row>
    <row r="956" spans="1:7" ht="15" x14ac:dyDescent="0.25">
      <c r="A956"/>
      <c r="B956"/>
      <c r="C956" s="28"/>
      <c r="D956" s="28"/>
      <c r="E956" s="33"/>
      <c r="F956" s="34"/>
      <c r="G956" s="28"/>
    </row>
    <row r="957" spans="1:7" ht="15" x14ac:dyDescent="0.25">
      <c r="A957"/>
      <c r="B957"/>
      <c r="C957" s="28"/>
      <c r="D957" s="28"/>
      <c r="E957" s="33"/>
      <c r="F957" s="34"/>
      <c r="G957" s="28"/>
    </row>
    <row r="958" spans="1:7" ht="15" x14ac:dyDescent="0.25">
      <c r="A958"/>
      <c r="B958"/>
      <c r="C958" s="28"/>
      <c r="D958" s="28"/>
      <c r="E958" s="33"/>
      <c r="F958" s="34"/>
      <c r="G958" s="28"/>
    </row>
    <row r="959" spans="1:7" ht="15" x14ac:dyDescent="0.25">
      <c r="A959"/>
      <c r="B959"/>
      <c r="C959" s="28"/>
      <c r="D959" s="28"/>
      <c r="E959" s="33"/>
      <c r="F959" s="34"/>
      <c r="G959" s="28"/>
    </row>
    <row r="960" spans="1:7" ht="15" x14ac:dyDescent="0.25">
      <c r="A960"/>
      <c r="B960"/>
      <c r="C960" s="28"/>
      <c r="D960" s="28"/>
      <c r="E960" s="33"/>
      <c r="F960" s="34"/>
      <c r="G960" s="28"/>
    </row>
    <row r="961" spans="1:7" ht="15" x14ac:dyDescent="0.25">
      <c r="A961"/>
      <c r="B961"/>
      <c r="C961" s="28"/>
      <c r="D961" s="28"/>
      <c r="E961" s="33"/>
      <c r="F961" s="34"/>
      <c r="G961" s="28"/>
    </row>
    <row r="962" spans="1:7" ht="15" x14ac:dyDescent="0.25">
      <c r="A962"/>
      <c r="B962"/>
      <c r="C962" s="28"/>
      <c r="D962" s="28"/>
      <c r="E962" s="33"/>
      <c r="F962" s="34"/>
      <c r="G962" s="28"/>
    </row>
    <row r="963" spans="1:7" ht="15" x14ac:dyDescent="0.25">
      <c r="A963"/>
      <c r="B963"/>
      <c r="C963" s="28"/>
      <c r="D963" s="28"/>
      <c r="E963" s="33"/>
      <c r="F963" s="34"/>
      <c r="G963" s="28"/>
    </row>
    <row r="964" spans="1:7" ht="15" x14ac:dyDescent="0.25">
      <c r="A964"/>
      <c r="B964"/>
      <c r="C964" s="28"/>
      <c r="D964" s="28"/>
      <c r="E964" s="33"/>
      <c r="F964" s="34"/>
      <c r="G964" s="28"/>
    </row>
    <row r="965" spans="1:7" ht="15" x14ac:dyDescent="0.25">
      <c r="A965"/>
      <c r="B965"/>
      <c r="C965" s="28"/>
      <c r="D965" s="28"/>
      <c r="E965" s="33"/>
      <c r="F965" s="34"/>
      <c r="G965" s="28"/>
    </row>
    <row r="966" spans="1:7" ht="15" x14ac:dyDescent="0.25">
      <c r="A966"/>
      <c r="B966"/>
      <c r="C966" s="28"/>
      <c r="D966" s="28"/>
      <c r="E966" s="33"/>
      <c r="F966" s="34"/>
      <c r="G966" s="28"/>
    </row>
    <row r="967" spans="1:7" ht="15" x14ac:dyDescent="0.25">
      <c r="A967"/>
      <c r="B967"/>
      <c r="C967" s="28"/>
      <c r="D967" s="28"/>
      <c r="E967" s="33"/>
      <c r="F967" s="34"/>
      <c r="G967" s="28"/>
    </row>
    <row r="968" spans="1:7" ht="15" x14ac:dyDescent="0.25">
      <c r="A968"/>
      <c r="B968"/>
      <c r="C968" s="28"/>
      <c r="D968" s="28"/>
      <c r="E968" s="33"/>
      <c r="F968" s="34"/>
      <c r="G968" s="28"/>
    </row>
    <row r="969" spans="1:7" ht="15" x14ac:dyDescent="0.25">
      <c r="A969"/>
      <c r="B969"/>
      <c r="C969" s="28"/>
      <c r="D969" s="28"/>
      <c r="E969" s="33"/>
      <c r="F969" s="34"/>
      <c r="G969" s="28"/>
    </row>
    <row r="970" spans="1:7" ht="15" x14ac:dyDescent="0.25">
      <c r="A970"/>
      <c r="B970"/>
      <c r="C970" s="28"/>
      <c r="D970" s="28"/>
      <c r="E970" s="33"/>
      <c r="F970" s="34"/>
      <c r="G970" s="28"/>
    </row>
    <row r="971" spans="1:7" ht="15" x14ac:dyDescent="0.25">
      <c r="A971"/>
      <c r="B971"/>
      <c r="C971" s="28"/>
      <c r="D971" s="28"/>
      <c r="E971" s="33"/>
      <c r="F971" s="34"/>
      <c r="G971" s="28"/>
    </row>
    <row r="972" spans="1:7" ht="15" x14ac:dyDescent="0.25">
      <c r="A972"/>
      <c r="B972"/>
      <c r="C972" s="28"/>
      <c r="D972" s="28"/>
      <c r="E972" s="33"/>
      <c r="F972" s="34"/>
      <c r="G972" s="28"/>
    </row>
    <row r="973" spans="1:7" ht="15" x14ac:dyDescent="0.25">
      <c r="A973"/>
      <c r="B973"/>
      <c r="C973" s="28"/>
      <c r="D973" s="28"/>
      <c r="E973" s="33"/>
      <c r="F973" s="34"/>
      <c r="G973" s="28"/>
    </row>
    <row r="974" spans="1:7" ht="15" x14ac:dyDescent="0.25">
      <c r="A974"/>
      <c r="B974"/>
      <c r="C974" s="28"/>
      <c r="D974" s="28"/>
      <c r="E974" s="33"/>
      <c r="F974" s="34"/>
      <c r="G974" s="28"/>
    </row>
    <row r="975" spans="1:7" ht="15" x14ac:dyDescent="0.25">
      <c r="A975"/>
      <c r="B975"/>
      <c r="C975" s="28"/>
      <c r="D975" s="28"/>
      <c r="E975" s="33"/>
      <c r="F975" s="34"/>
      <c r="G975" s="28"/>
    </row>
    <row r="976" spans="1:7" ht="15" x14ac:dyDescent="0.25">
      <c r="A976"/>
      <c r="B976"/>
      <c r="C976" s="28"/>
      <c r="D976" s="28"/>
      <c r="E976" s="33"/>
      <c r="F976" s="34"/>
      <c r="G976" s="28"/>
    </row>
    <row r="977" spans="1:7" ht="15" x14ac:dyDescent="0.25">
      <c r="A977"/>
      <c r="B977"/>
      <c r="C977" s="28"/>
      <c r="D977" s="28"/>
      <c r="E977" s="33"/>
      <c r="F977" s="34"/>
      <c r="G977" s="28"/>
    </row>
    <row r="978" spans="1:7" ht="15" x14ac:dyDescent="0.25">
      <c r="A978"/>
      <c r="B978"/>
      <c r="C978" s="28"/>
      <c r="D978" s="28"/>
      <c r="E978" s="33"/>
      <c r="F978" s="34"/>
      <c r="G978" s="28"/>
    </row>
    <row r="979" spans="1:7" ht="15" x14ac:dyDescent="0.25">
      <c r="A979"/>
      <c r="B979"/>
      <c r="C979" s="28"/>
      <c r="D979" s="28"/>
      <c r="E979" s="33"/>
      <c r="F979" s="34"/>
      <c r="G979" s="28"/>
    </row>
    <row r="980" spans="1:7" ht="15" x14ac:dyDescent="0.25">
      <c r="A980"/>
      <c r="B980"/>
      <c r="C980" s="28"/>
      <c r="D980" s="28"/>
      <c r="E980" s="33"/>
      <c r="F980" s="34"/>
      <c r="G980" s="28"/>
    </row>
    <row r="981" spans="1:7" ht="15" x14ac:dyDescent="0.25">
      <c r="A981"/>
      <c r="B981"/>
      <c r="C981" s="28"/>
      <c r="D981" s="28"/>
      <c r="E981" s="33"/>
      <c r="F981" s="34"/>
      <c r="G981" s="28"/>
    </row>
    <row r="982" spans="1:7" ht="15" x14ac:dyDescent="0.25">
      <c r="A982"/>
      <c r="B982"/>
      <c r="C982" s="28"/>
      <c r="D982" s="28"/>
      <c r="E982" s="33"/>
      <c r="F982" s="34"/>
      <c r="G982" s="28"/>
    </row>
    <row r="983" spans="1:7" ht="15" x14ac:dyDescent="0.25">
      <c r="A983"/>
      <c r="B983"/>
      <c r="C983" s="28"/>
      <c r="D983" s="28"/>
      <c r="E983" s="33"/>
      <c r="F983" s="34"/>
      <c r="G983" s="28"/>
    </row>
    <row r="984" spans="1:7" ht="15" x14ac:dyDescent="0.25">
      <c r="A984"/>
      <c r="B984"/>
      <c r="C984" s="28"/>
      <c r="D984" s="28"/>
      <c r="E984" s="33"/>
      <c r="F984" s="34"/>
      <c r="G984" s="28"/>
    </row>
    <row r="985" spans="1:7" ht="15" x14ac:dyDescent="0.25">
      <c r="A985"/>
      <c r="B985"/>
      <c r="C985" s="28"/>
      <c r="D985" s="28"/>
      <c r="E985" s="33"/>
      <c r="F985" s="34"/>
      <c r="G985" s="28"/>
    </row>
    <row r="986" spans="1:7" ht="15" x14ac:dyDescent="0.25">
      <c r="A986"/>
      <c r="B986"/>
      <c r="C986" s="28"/>
      <c r="D986" s="28"/>
      <c r="E986" s="33"/>
      <c r="F986" s="34"/>
      <c r="G986" s="28"/>
    </row>
    <row r="987" spans="1:7" ht="15" x14ac:dyDescent="0.25">
      <c r="A987"/>
      <c r="B987"/>
      <c r="C987" s="28"/>
      <c r="D987" s="28"/>
      <c r="E987" s="33"/>
      <c r="F987" s="34"/>
      <c r="G987" s="28"/>
    </row>
    <row r="988" spans="1:7" ht="15" x14ac:dyDescent="0.25">
      <c r="A988"/>
      <c r="B988"/>
      <c r="C988" s="28"/>
      <c r="D988" s="28"/>
      <c r="E988" s="33"/>
      <c r="F988" s="34"/>
      <c r="G988" s="28"/>
    </row>
    <row r="989" spans="1:7" ht="15" x14ac:dyDescent="0.25">
      <c r="A989"/>
      <c r="B989"/>
      <c r="C989" s="28"/>
      <c r="D989" s="28"/>
      <c r="E989" s="33"/>
      <c r="F989" s="34"/>
      <c r="G989" s="28"/>
    </row>
    <row r="990" spans="1:7" ht="15" x14ac:dyDescent="0.25">
      <c r="A990"/>
      <c r="B990"/>
      <c r="C990" s="28"/>
      <c r="D990" s="28"/>
      <c r="E990" s="33"/>
      <c r="F990" s="34"/>
      <c r="G990" s="28"/>
    </row>
    <row r="991" spans="1:7" ht="15" x14ac:dyDescent="0.25">
      <c r="A991"/>
      <c r="B991"/>
      <c r="C991" s="28"/>
      <c r="D991" s="28"/>
      <c r="E991" s="33"/>
      <c r="F991" s="34"/>
      <c r="G991" s="28"/>
    </row>
    <row r="992" spans="1:7" ht="15" x14ac:dyDescent="0.25">
      <c r="A992"/>
      <c r="B992"/>
      <c r="C992" s="28"/>
      <c r="D992" s="28"/>
      <c r="E992" s="33"/>
      <c r="F992" s="34"/>
      <c r="G992" s="28"/>
    </row>
    <row r="993" spans="1:7" ht="15" x14ac:dyDescent="0.25">
      <c r="A993"/>
      <c r="B993"/>
      <c r="C993" s="28"/>
      <c r="D993" s="28"/>
      <c r="E993" s="33"/>
      <c r="F993" s="34"/>
      <c r="G993" s="28"/>
    </row>
    <row r="994" spans="1:7" ht="15" x14ac:dyDescent="0.25">
      <c r="A994"/>
      <c r="B994"/>
      <c r="C994" s="28"/>
      <c r="D994" s="28"/>
      <c r="E994" s="33"/>
      <c r="F994" s="34"/>
      <c r="G994" s="28"/>
    </row>
    <row r="995" spans="1:7" ht="15" x14ac:dyDescent="0.25">
      <c r="A995"/>
      <c r="B995"/>
      <c r="C995" s="28"/>
      <c r="D995" s="28"/>
      <c r="E995" s="33"/>
      <c r="F995" s="34"/>
      <c r="G995" s="28"/>
    </row>
    <row r="996" spans="1:7" ht="15" x14ac:dyDescent="0.25">
      <c r="A996"/>
      <c r="B996"/>
      <c r="C996" s="28"/>
      <c r="D996" s="28"/>
      <c r="E996" s="33"/>
      <c r="F996" s="34"/>
      <c r="G996" s="28"/>
    </row>
    <row r="997" spans="1:7" ht="15" x14ac:dyDescent="0.25">
      <c r="A997"/>
      <c r="B997"/>
      <c r="C997" s="28"/>
      <c r="D997" s="28"/>
      <c r="E997" s="33"/>
      <c r="F997" s="34"/>
      <c r="G997" s="28"/>
    </row>
    <row r="998" spans="1:7" ht="15" x14ac:dyDescent="0.25">
      <c r="A998"/>
      <c r="B998"/>
      <c r="C998" s="28"/>
      <c r="D998" s="28"/>
      <c r="E998" s="33"/>
      <c r="F998" s="34"/>
      <c r="G998" s="28"/>
    </row>
    <row r="999" spans="1:7" ht="15" x14ac:dyDescent="0.25">
      <c r="A999"/>
      <c r="B999"/>
      <c r="C999" s="28"/>
      <c r="D999" s="28"/>
      <c r="E999" s="33"/>
      <c r="F999" s="34"/>
      <c r="G999" s="28"/>
    </row>
    <row r="1000" spans="1:7" ht="15" x14ac:dyDescent="0.25">
      <c r="A1000"/>
      <c r="B1000"/>
      <c r="C1000" s="28"/>
      <c r="D1000" s="28"/>
      <c r="E1000" s="33"/>
      <c r="F1000" s="34"/>
      <c r="G1000" s="28"/>
    </row>
    <row r="1001" spans="1:7" ht="15" x14ac:dyDescent="0.25">
      <c r="A1001"/>
      <c r="B1001"/>
      <c r="C1001" s="28"/>
      <c r="D1001" s="28"/>
      <c r="E1001" s="33"/>
      <c r="F1001" s="34"/>
      <c r="G1001" s="28"/>
    </row>
    <row r="1002" spans="1:7" ht="15" x14ac:dyDescent="0.25">
      <c r="A1002"/>
      <c r="B1002"/>
      <c r="C1002" s="28"/>
      <c r="D1002" s="28"/>
      <c r="E1002" s="33"/>
      <c r="F1002" s="34"/>
      <c r="G1002" s="28"/>
    </row>
    <row r="1003" spans="1:7" ht="15" x14ac:dyDescent="0.25">
      <c r="A1003"/>
      <c r="B1003"/>
      <c r="C1003" s="28"/>
      <c r="D1003" s="28"/>
      <c r="E1003" s="33"/>
      <c r="F1003" s="34"/>
      <c r="G1003" s="28"/>
    </row>
    <row r="1004" spans="1:7" ht="15" x14ac:dyDescent="0.25">
      <c r="A1004"/>
      <c r="B1004"/>
      <c r="C1004" s="28"/>
      <c r="D1004" s="28"/>
      <c r="E1004" s="33"/>
      <c r="F1004" s="34"/>
      <c r="G1004" s="28"/>
    </row>
    <row r="1005" spans="1:7" ht="15" x14ac:dyDescent="0.25">
      <c r="A1005"/>
      <c r="B1005"/>
      <c r="C1005" s="28"/>
      <c r="D1005" s="28"/>
      <c r="E1005" s="33"/>
      <c r="F1005" s="34"/>
      <c r="G1005" s="28"/>
    </row>
    <row r="1006" spans="1:7" ht="15" x14ac:dyDescent="0.25">
      <c r="A1006"/>
      <c r="B1006"/>
      <c r="C1006" s="28"/>
      <c r="D1006" s="28"/>
      <c r="E1006" s="33"/>
      <c r="F1006" s="34"/>
      <c r="G1006" s="28"/>
    </row>
    <row r="1007" spans="1:7" ht="15" x14ac:dyDescent="0.25">
      <c r="A1007"/>
      <c r="B1007"/>
      <c r="C1007" s="28"/>
      <c r="D1007" s="28"/>
      <c r="E1007" s="33"/>
      <c r="F1007" s="34"/>
      <c r="G1007" s="28"/>
    </row>
    <row r="1008" spans="1:7" ht="15" x14ac:dyDescent="0.25">
      <c r="A1008"/>
      <c r="B1008"/>
      <c r="C1008" s="28"/>
      <c r="D1008" s="28"/>
      <c r="E1008" s="33"/>
      <c r="F1008" s="34"/>
      <c r="G1008" s="28"/>
    </row>
    <row r="1009" spans="1:7" ht="15" x14ac:dyDescent="0.25">
      <c r="A1009"/>
      <c r="B1009"/>
      <c r="C1009" s="28"/>
      <c r="D1009" s="28"/>
      <c r="E1009" s="33"/>
      <c r="F1009" s="34"/>
      <c r="G1009" s="28"/>
    </row>
    <row r="1010" spans="1:7" ht="15" x14ac:dyDescent="0.25">
      <c r="A1010"/>
      <c r="B1010"/>
      <c r="C1010" s="28"/>
      <c r="D1010" s="28"/>
      <c r="E1010" s="33"/>
      <c r="F1010" s="34"/>
      <c r="G1010" s="28"/>
    </row>
    <row r="1011" spans="1:7" ht="15" x14ac:dyDescent="0.25">
      <c r="A1011"/>
      <c r="B1011"/>
      <c r="C1011" s="28"/>
      <c r="D1011" s="28"/>
      <c r="E1011" s="33"/>
      <c r="F1011" s="34"/>
      <c r="G1011" s="28"/>
    </row>
    <row r="1012" spans="1:7" ht="15" x14ac:dyDescent="0.25">
      <c r="A1012"/>
      <c r="B1012"/>
      <c r="C1012" s="28"/>
      <c r="D1012" s="28"/>
      <c r="E1012" s="33"/>
      <c r="F1012" s="34"/>
      <c r="G1012" s="28"/>
    </row>
    <row r="1013" spans="1:7" ht="15" x14ac:dyDescent="0.25">
      <c r="A1013"/>
      <c r="B1013"/>
      <c r="C1013" s="28"/>
      <c r="D1013" s="28"/>
      <c r="E1013" s="33"/>
      <c r="F1013" s="34"/>
      <c r="G1013" s="28"/>
    </row>
    <row r="1014" spans="1:7" ht="15" x14ac:dyDescent="0.25">
      <c r="A1014"/>
      <c r="B1014"/>
      <c r="C1014" s="28"/>
      <c r="D1014" s="28"/>
      <c r="E1014" s="33"/>
      <c r="F1014" s="34"/>
      <c r="G1014" s="28"/>
    </row>
    <row r="1015" spans="1:7" ht="15" x14ac:dyDescent="0.25">
      <c r="A1015"/>
      <c r="B1015"/>
      <c r="C1015" s="28"/>
      <c r="D1015" s="28"/>
      <c r="E1015" s="33"/>
      <c r="F1015" s="34"/>
      <c r="G1015" s="28"/>
    </row>
    <row r="1016" spans="1:7" ht="15" x14ac:dyDescent="0.25">
      <c r="A1016"/>
      <c r="B1016"/>
      <c r="C1016" s="28"/>
      <c r="D1016" s="28"/>
      <c r="E1016" s="33"/>
      <c r="F1016" s="34"/>
      <c r="G1016" s="28"/>
    </row>
    <row r="1017" spans="1:7" ht="15" x14ac:dyDescent="0.25">
      <c r="A1017"/>
      <c r="B1017"/>
      <c r="C1017" s="28"/>
      <c r="D1017" s="28"/>
      <c r="E1017" s="33"/>
      <c r="F1017" s="34"/>
      <c r="G1017" s="28"/>
    </row>
    <row r="1018" spans="1:7" ht="15" x14ac:dyDescent="0.25">
      <c r="A1018"/>
      <c r="B1018"/>
      <c r="C1018" s="28"/>
      <c r="D1018" s="28"/>
      <c r="E1018" s="33"/>
      <c r="F1018" s="34"/>
      <c r="G1018" s="28"/>
    </row>
    <row r="1019" spans="1:7" ht="15" x14ac:dyDescent="0.25">
      <c r="A1019"/>
      <c r="B1019"/>
      <c r="C1019" s="28"/>
      <c r="D1019" s="28"/>
      <c r="E1019" s="33"/>
      <c r="F1019" s="34"/>
      <c r="G1019" s="28"/>
    </row>
    <row r="1020" spans="1:7" ht="15" x14ac:dyDescent="0.25">
      <c r="A1020"/>
      <c r="B1020"/>
      <c r="C1020" s="28"/>
      <c r="D1020" s="28"/>
      <c r="E1020" s="33"/>
      <c r="F1020" s="34"/>
      <c r="G1020" s="28"/>
    </row>
    <row r="1021" spans="1:7" ht="15" x14ac:dyDescent="0.25">
      <c r="A1021"/>
      <c r="B1021"/>
      <c r="C1021" s="28"/>
      <c r="D1021" s="28"/>
      <c r="E1021" s="33"/>
      <c r="F1021" s="34"/>
      <c r="G1021" s="28"/>
    </row>
    <row r="1022" spans="1:7" ht="15" x14ac:dyDescent="0.25">
      <c r="A1022"/>
      <c r="B1022"/>
      <c r="C1022" s="28"/>
      <c r="D1022" s="28"/>
      <c r="E1022" s="33"/>
      <c r="F1022" s="34"/>
      <c r="G1022" s="28"/>
    </row>
    <row r="1023" spans="1:7" ht="15" x14ac:dyDescent="0.25">
      <c r="A1023"/>
      <c r="B1023"/>
      <c r="C1023" s="28"/>
      <c r="D1023" s="28"/>
      <c r="E1023" s="33"/>
      <c r="F1023" s="34"/>
      <c r="G1023" s="28"/>
    </row>
    <row r="1024" spans="1:7" ht="15" x14ac:dyDescent="0.25">
      <c r="A1024"/>
      <c r="B1024"/>
      <c r="C1024" s="28"/>
      <c r="D1024" s="28"/>
      <c r="E1024" s="33"/>
      <c r="F1024" s="34"/>
      <c r="G1024" s="28"/>
    </row>
    <row r="1025" spans="1:7" ht="15" x14ac:dyDescent="0.25">
      <c r="A1025"/>
      <c r="B1025"/>
      <c r="C1025" s="28"/>
      <c r="D1025" s="28"/>
      <c r="E1025" s="33"/>
      <c r="F1025" s="34"/>
      <c r="G1025" s="28"/>
    </row>
    <row r="1026" spans="1:7" ht="15" x14ac:dyDescent="0.25">
      <c r="A1026"/>
      <c r="B1026"/>
      <c r="C1026" s="28"/>
      <c r="D1026" s="28"/>
      <c r="E1026" s="33"/>
      <c r="F1026" s="34"/>
      <c r="G1026" s="28"/>
    </row>
    <row r="1027" spans="1:7" ht="15" x14ac:dyDescent="0.25">
      <c r="A1027"/>
      <c r="B1027"/>
      <c r="C1027" s="28"/>
      <c r="D1027" s="28"/>
      <c r="E1027" s="33"/>
      <c r="F1027" s="34"/>
      <c r="G1027" s="28"/>
    </row>
    <row r="1028" spans="1:7" ht="15" x14ac:dyDescent="0.25">
      <c r="A1028"/>
      <c r="B1028"/>
      <c r="C1028" s="28"/>
      <c r="D1028" s="28"/>
      <c r="E1028" s="33"/>
      <c r="F1028" s="34"/>
      <c r="G1028" s="28"/>
    </row>
    <row r="1029" spans="1:7" ht="15" x14ac:dyDescent="0.25">
      <c r="A1029"/>
      <c r="B1029"/>
      <c r="C1029" s="28"/>
      <c r="D1029" s="28"/>
      <c r="E1029" s="33"/>
      <c r="F1029" s="34"/>
      <c r="G1029" s="28"/>
    </row>
    <row r="1030" spans="1:7" ht="15" x14ac:dyDescent="0.25">
      <c r="A1030"/>
      <c r="B1030"/>
      <c r="C1030" s="28"/>
      <c r="D1030" s="28"/>
      <c r="E1030" s="33"/>
      <c r="F1030" s="34"/>
      <c r="G1030" s="28"/>
    </row>
    <row r="1031" spans="1:7" ht="15" x14ac:dyDescent="0.25">
      <c r="A1031"/>
      <c r="B1031"/>
      <c r="C1031" s="28"/>
      <c r="D1031" s="28"/>
      <c r="E1031" s="33"/>
      <c r="F1031" s="34"/>
      <c r="G1031" s="28"/>
    </row>
    <row r="1032" spans="1:7" ht="15" x14ac:dyDescent="0.25">
      <c r="A1032"/>
      <c r="B1032"/>
      <c r="C1032" s="28"/>
      <c r="D1032" s="28"/>
      <c r="E1032" s="33"/>
      <c r="F1032" s="34"/>
      <c r="G1032" s="28"/>
    </row>
    <row r="1033" spans="1:7" ht="15" x14ac:dyDescent="0.25">
      <c r="A1033"/>
      <c r="B1033"/>
      <c r="C1033" s="28"/>
      <c r="D1033" s="28"/>
      <c r="E1033" s="33"/>
      <c r="F1033" s="34"/>
      <c r="G1033" s="28"/>
    </row>
    <row r="1034" spans="1:7" ht="15" x14ac:dyDescent="0.25">
      <c r="A1034"/>
      <c r="B1034"/>
      <c r="C1034" s="28"/>
      <c r="D1034" s="28"/>
      <c r="E1034" s="33"/>
      <c r="F1034" s="34"/>
      <c r="G1034" s="28"/>
    </row>
    <row r="1035" spans="1:7" ht="15" x14ac:dyDescent="0.25">
      <c r="A1035"/>
      <c r="B1035"/>
      <c r="C1035" s="28"/>
      <c r="D1035" s="28"/>
      <c r="E1035" s="33"/>
      <c r="F1035" s="34"/>
      <c r="G1035" s="28"/>
    </row>
    <row r="1036" spans="1:7" ht="15" x14ac:dyDescent="0.25">
      <c r="A1036"/>
      <c r="B1036"/>
      <c r="C1036" s="28"/>
      <c r="D1036" s="28"/>
      <c r="E1036" s="33"/>
      <c r="F1036" s="34"/>
      <c r="G1036" s="28"/>
    </row>
    <row r="1037" spans="1:7" ht="15" x14ac:dyDescent="0.25">
      <c r="A1037"/>
      <c r="B1037"/>
      <c r="C1037" s="28"/>
      <c r="D1037" s="28"/>
      <c r="E1037" s="33"/>
      <c r="F1037" s="34"/>
      <c r="G1037" s="28"/>
    </row>
    <row r="1038" spans="1:7" ht="15" x14ac:dyDescent="0.25">
      <c r="A1038"/>
      <c r="B1038"/>
      <c r="C1038" s="28"/>
      <c r="D1038" s="28"/>
      <c r="E1038" s="33"/>
      <c r="F1038" s="34"/>
      <c r="G1038" s="28"/>
    </row>
    <row r="1039" spans="1:7" ht="15" x14ac:dyDescent="0.25">
      <c r="A1039"/>
      <c r="B1039"/>
      <c r="C1039" s="28"/>
      <c r="D1039" s="28"/>
      <c r="E1039" s="33"/>
      <c r="F1039" s="34"/>
      <c r="G1039" s="28"/>
    </row>
    <row r="1040" spans="1:7" ht="15" x14ac:dyDescent="0.25">
      <c r="A1040"/>
      <c r="B1040"/>
      <c r="C1040" s="28"/>
      <c r="D1040" s="28"/>
      <c r="E1040" s="33"/>
      <c r="F1040" s="34"/>
      <c r="G1040" s="28"/>
    </row>
    <row r="1041" spans="1:7" ht="15" x14ac:dyDescent="0.25">
      <c r="A1041"/>
      <c r="B1041"/>
      <c r="C1041" s="28"/>
      <c r="D1041" s="28"/>
      <c r="E1041" s="33"/>
      <c r="F1041" s="34"/>
      <c r="G1041" s="28"/>
    </row>
    <row r="1042" spans="1:7" ht="15" x14ac:dyDescent="0.25">
      <c r="A1042"/>
      <c r="B1042"/>
      <c r="C1042" s="28"/>
      <c r="D1042" s="28"/>
      <c r="E1042" s="33"/>
      <c r="F1042" s="34"/>
      <c r="G1042" s="28"/>
    </row>
    <row r="1043" spans="1:7" ht="15" x14ac:dyDescent="0.25">
      <c r="A1043"/>
      <c r="B1043"/>
      <c r="C1043" s="28"/>
      <c r="D1043" s="28"/>
      <c r="E1043" s="33"/>
      <c r="F1043" s="34"/>
      <c r="G1043" s="28"/>
    </row>
    <row r="1044" spans="1:7" ht="15" x14ac:dyDescent="0.25">
      <c r="A1044"/>
      <c r="B1044"/>
      <c r="C1044" s="28"/>
      <c r="D1044" s="28"/>
      <c r="E1044" s="33"/>
      <c r="F1044" s="34"/>
      <c r="G1044" s="28"/>
    </row>
    <row r="1045" spans="1:7" ht="15" x14ac:dyDescent="0.25">
      <c r="A1045"/>
      <c r="B1045"/>
      <c r="C1045" s="28"/>
      <c r="D1045" s="28"/>
      <c r="E1045" s="33"/>
      <c r="F1045" s="34"/>
      <c r="G1045" s="28"/>
    </row>
    <row r="1046" spans="1:7" ht="15" x14ac:dyDescent="0.25">
      <c r="A1046"/>
      <c r="B1046"/>
      <c r="C1046" s="28"/>
      <c r="D1046" s="28"/>
      <c r="E1046" s="33"/>
      <c r="F1046" s="34"/>
      <c r="G1046" s="28"/>
    </row>
    <row r="1047" spans="1:7" ht="15" x14ac:dyDescent="0.25">
      <c r="A1047"/>
      <c r="B1047"/>
      <c r="C1047" s="28"/>
      <c r="D1047" s="28"/>
      <c r="E1047" s="33"/>
      <c r="F1047" s="34"/>
      <c r="G1047" s="28"/>
    </row>
    <row r="1048" spans="1:7" ht="15" x14ac:dyDescent="0.25">
      <c r="A1048"/>
      <c r="B1048"/>
      <c r="C1048" s="28"/>
      <c r="D1048" s="28"/>
      <c r="E1048" s="33"/>
      <c r="F1048" s="34"/>
      <c r="G1048" s="28"/>
    </row>
    <row r="1049" spans="1:7" ht="15" x14ac:dyDescent="0.25">
      <c r="A1049"/>
      <c r="B1049"/>
      <c r="C1049" s="28"/>
      <c r="D1049" s="28"/>
      <c r="E1049" s="33"/>
      <c r="F1049" s="34"/>
      <c r="G1049" s="28"/>
    </row>
    <row r="1050" spans="1:7" ht="15" x14ac:dyDescent="0.25">
      <c r="A1050"/>
      <c r="B1050"/>
      <c r="C1050" s="28"/>
      <c r="D1050" s="28"/>
      <c r="E1050" s="33"/>
      <c r="F1050" s="34"/>
      <c r="G1050" s="28"/>
    </row>
    <row r="1051" spans="1:7" ht="15" x14ac:dyDescent="0.25">
      <c r="A1051"/>
      <c r="B1051"/>
      <c r="C1051" s="28"/>
      <c r="D1051" s="28"/>
      <c r="E1051" s="33"/>
      <c r="F1051" s="34"/>
      <c r="G1051" s="28"/>
    </row>
    <row r="1052" spans="1:7" ht="15" x14ac:dyDescent="0.25">
      <c r="A1052"/>
      <c r="B1052"/>
      <c r="C1052" s="28"/>
      <c r="D1052" s="28"/>
      <c r="E1052" s="33"/>
      <c r="F1052" s="34"/>
      <c r="G1052" s="28"/>
    </row>
    <row r="1053" spans="1:7" ht="15" x14ac:dyDescent="0.25">
      <c r="A1053"/>
      <c r="B1053"/>
      <c r="C1053" s="28"/>
      <c r="D1053" s="28"/>
      <c r="E1053" s="33"/>
      <c r="F1053" s="34"/>
      <c r="G1053" s="28"/>
    </row>
    <row r="1054" spans="1:7" ht="15" x14ac:dyDescent="0.25">
      <c r="A1054"/>
      <c r="B1054"/>
      <c r="C1054" s="28"/>
      <c r="D1054" s="28"/>
      <c r="E1054" s="33"/>
      <c r="F1054" s="34"/>
      <c r="G1054" s="28"/>
    </row>
    <row r="1055" spans="1:7" ht="15" x14ac:dyDescent="0.25">
      <c r="A1055"/>
      <c r="B1055"/>
      <c r="C1055" s="28"/>
      <c r="D1055" s="28"/>
      <c r="E1055" s="33"/>
      <c r="F1055" s="34"/>
      <c r="G1055" s="28"/>
    </row>
    <row r="1056" spans="1:7" ht="15" x14ac:dyDescent="0.25">
      <c r="A1056"/>
      <c r="B1056"/>
      <c r="C1056" s="28"/>
      <c r="D1056" s="28"/>
      <c r="E1056" s="33"/>
      <c r="F1056" s="34"/>
      <c r="G1056" s="28"/>
    </row>
    <row r="1057" spans="1:7" ht="15" x14ac:dyDescent="0.25">
      <c r="A1057"/>
      <c r="B1057"/>
      <c r="C1057" s="28"/>
      <c r="D1057" s="28"/>
      <c r="E1057" s="33"/>
      <c r="F1057" s="34"/>
      <c r="G1057" s="28"/>
    </row>
    <row r="1058" spans="1:7" ht="15" x14ac:dyDescent="0.25">
      <c r="A1058"/>
      <c r="B1058"/>
      <c r="C1058" s="28"/>
      <c r="D1058" s="28"/>
      <c r="E1058" s="33"/>
      <c r="F1058" s="34"/>
      <c r="G1058" s="28"/>
    </row>
    <row r="1059" spans="1:7" ht="15" x14ac:dyDescent="0.25">
      <c r="A1059"/>
      <c r="B1059"/>
      <c r="C1059" s="28"/>
      <c r="D1059" s="28"/>
      <c r="E1059" s="33"/>
      <c r="F1059" s="34"/>
      <c r="G1059" s="28"/>
    </row>
    <row r="1060" spans="1:7" ht="15" x14ac:dyDescent="0.25">
      <c r="A1060"/>
      <c r="B1060"/>
      <c r="C1060" s="28"/>
      <c r="D1060" s="28"/>
      <c r="E1060" s="33"/>
      <c r="F1060" s="34"/>
      <c r="G1060" s="28"/>
    </row>
    <row r="1061" spans="1:7" ht="15" x14ac:dyDescent="0.25">
      <c r="A1061"/>
      <c r="B1061"/>
      <c r="C1061" s="28"/>
      <c r="D1061" s="28"/>
      <c r="E1061" s="33"/>
      <c r="F1061" s="34"/>
      <c r="G1061" s="28"/>
    </row>
    <row r="1062" spans="1:7" ht="15" x14ac:dyDescent="0.25">
      <c r="A1062"/>
      <c r="B1062"/>
      <c r="C1062" s="28"/>
      <c r="D1062" s="28"/>
      <c r="E1062" s="33"/>
      <c r="F1062" s="34"/>
      <c r="G1062" s="28"/>
    </row>
    <row r="1063" spans="1:7" ht="15" x14ac:dyDescent="0.25">
      <c r="A1063"/>
      <c r="B1063"/>
      <c r="C1063" s="28"/>
      <c r="D1063" s="28"/>
      <c r="E1063" s="33"/>
      <c r="F1063" s="34"/>
      <c r="G1063" s="28"/>
    </row>
    <row r="1064" spans="1:7" ht="15" x14ac:dyDescent="0.25">
      <c r="A1064"/>
      <c r="B1064"/>
      <c r="C1064" s="28"/>
      <c r="D1064" s="28"/>
      <c r="E1064" s="33"/>
      <c r="F1064" s="34"/>
      <c r="G1064" s="28"/>
    </row>
    <row r="1065" spans="1:7" ht="15" x14ac:dyDescent="0.25">
      <c r="A1065"/>
      <c r="B1065"/>
      <c r="C1065" s="28"/>
      <c r="D1065" s="28"/>
      <c r="E1065" s="33"/>
      <c r="F1065" s="34"/>
      <c r="G1065" s="28"/>
    </row>
    <row r="1066" spans="1:7" ht="15" x14ac:dyDescent="0.25">
      <c r="A1066"/>
      <c r="B1066"/>
      <c r="C1066" s="28"/>
      <c r="D1066" s="28"/>
      <c r="E1066" s="33"/>
      <c r="F1066" s="34"/>
      <c r="G1066" s="28"/>
    </row>
    <row r="1067" spans="1:7" ht="15" x14ac:dyDescent="0.25">
      <c r="A1067"/>
      <c r="B1067"/>
      <c r="C1067" s="28"/>
      <c r="D1067" s="28"/>
      <c r="E1067" s="33"/>
      <c r="F1067" s="34"/>
      <c r="G1067" s="28"/>
    </row>
    <row r="1068" spans="1:7" ht="15" x14ac:dyDescent="0.25">
      <c r="A1068"/>
      <c r="B1068"/>
      <c r="C1068" s="28"/>
      <c r="D1068" s="28"/>
      <c r="E1068" s="33"/>
      <c r="F1068" s="34"/>
      <c r="G1068" s="28"/>
    </row>
    <row r="1069" spans="1:7" ht="15" x14ac:dyDescent="0.25">
      <c r="A1069"/>
      <c r="B1069"/>
      <c r="C1069" s="28"/>
      <c r="D1069" s="28"/>
      <c r="E1069" s="33"/>
      <c r="F1069" s="34"/>
      <c r="G1069" s="28"/>
    </row>
    <row r="1070" spans="1:7" ht="15" x14ac:dyDescent="0.25">
      <c r="A1070"/>
      <c r="B1070"/>
      <c r="C1070" s="28"/>
      <c r="D1070" s="28"/>
      <c r="E1070" s="33"/>
      <c r="F1070" s="34"/>
      <c r="G1070" s="28"/>
    </row>
    <row r="1071" spans="1:7" ht="15" x14ac:dyDescent="0.25">
      <c r="A1071"/>
      <c r="B1071"/>
      <c r="C1071" s="28"/>
      <c r="D1071" s="28"/>
      <c r="E1071" s="33"/>
      <c r="F1071" s="34"/>
      <c r="G1071" s="28"/>
    </row>
    <row r="1072" spans="1:7" ht="15" x14ac:dyDescent="0.25">
      <c r="A1072"/>
      <c r="B1072"/>
      <c r="C1072" s="28"/>
      <c r="D1072" s="28"/>
      <c r="E1072" s="33"/>
      <c r="F1072" s="34"/>
      <c r="G1072" s="28"/>
    </row>
    <row r="1073" spans="1:7" ht="15" x14ac:dyDescent="0.25">
      <c r="A1073"/>
      <c r="B1073"/>
      <c r="C1073" s="28"/>
      <c r="D1073" s="28"/>
      <c r="E1073" s="33"/>
      <c r="F1073" s="34"/>
      <c r="G1073" s="28"/>
    </row>
    <row r="1074" spans="1:7" ht="15" x14ac:dyDescent="0.25">
      <c r="A1074"/>
      <c r="B1074"/>
      <c r="C1074" s="28"/>
      <c r="D1074" s="28"/>
      <c r="E1074" s="33"/>
      <c r="F1074" s="34"/>
      <c r="G1074" s="28"/>
    </row>
    <row r="1075" spans="1:7" ht="15" x14ac:dyDescent="0.25">
      <c r="A1075"/>
      <c r="B1075"/>
      <c r="C1075" s="28"/>
      <c r="D1075" s="28"/>
      <c r="E1075" s="33"/>
      <c r="F1075" s="34"/>
      <c r="G1075" s="28"/>
    </row>
    <row r="1076" spans="1:7" ht="15" x14ac:dyDescent="0.25">
      <c r="A1076"/>
      <c r="B1076"/>
      <c r="C1076" s="28"/>
      <c r="D1076" s="28"/>
      <c r="E1076" s="33"/>
      <c r="F1076" s="34"/>
      <c r="G1076" s="28"/>
    </row>
    <row r="1077" spans="1:7" ht="15" x14ac:dyDescent="0.25">
      <c r="A1077"/>
      <c r="B1077"/>
      <c r="C1077" s="28"/>
      <c r="D1077" s="28"/>
      <c r="E1077" s="33"/>
      <c r="F1077" s="34"/>
      <c r="G1077" s="28"/>
    </row>
    <row r="1078" spans="1:7" ht="15" x14ac:dyDescent="0.25">
      <c r="A1078"/>
      <c r="B1078"/>
      <c r="C1078" s="28"/>
      <c r="D1078" s="28"/>
      <c r="E1078" s="33"/>
      <c r="F1078" s="34"/>
      <c r="G1078" s="28"/>
    </row>
    <row r="1079" spans="1:7" ht="15" x14ac:dyDescent="0.25">
      <c r="A1079"/>
      <c r="B1079"/>
      <c r="C1079" s="28"/>
      <c r="D1079" s="28"/>
      <c r="E1079" s="33"/>
      <c r="F1079" s="34"/>
      <c r="G1079" s="28"/>
    </row>
    <row r="1080" spans="1:7" ht="15" x14ac:dyDescent="0.25">
      <c r="A1080"/>
      <c r="B1080"/>
      <c r="C1080" s="28"/>
      <c r="D1080" s="28"/>
      <c r="E1080" s="33"/>
      <c r="F1080" s="34"/>
      <c r="G1080" s="28"/>
    </row>
    <row r="1081" spans="1:7" ht="15" x14ac:dyDescent="0.25">
      <c r="A1081"/>
      <c r="B1081"/>
      <c r="C1081" s="28"/>
      <c r="D1081" s="28"/>
      <c r="E1081" s="33"/>
      <c r="F1081" s="34"/>
      <c r="G1081" s="28"/>
    </row>
    <row r="1082" spans="1:7" ht="15" x14ac:dyDescent="0.25">
      <c r="A1082"/>
      <c r="B1082"/>
      <c r="C1082" s="28"/>
      <c r="D1082" s="28"/>
      <c r="E1082" s="33"/>
      <c r="F1082" s="34"/>
      <c r="G1082" s="28"/>
    </row>
    <row r="1083" spans="1:7" ht="15" x14ac:dyDescent="0.25">
      <c r="A1083"/>
      <c r="B1083"/>
      <c r="C1083" s="28"/>
      <c r="D1083" s="28"/>
      <c r="E1083" s="33"/>
      <c r="F1083" s="34"/>
      <c r="G1083" s="28"/>
    </row>
    <row r="1084" spans="1:7" ht="15" x14ac:dyDescent="0.25">
      <c r="A1084"/>
      <c r="B1084"/>
      <c r="C1084" s="28"/>
      <c r="D1084" s="28"/>
      <c r="E1084" s="33"/>
      <c r="F1084" s="34"/>
      <c r="G1084" s="28"/>
    </row>
    <row r="1085" spans="1:7" ht="15" x14ac:dyDescent="0.25">
      <c r="A1085"/>
      <c r="B1085"/>
      <c r="C1085" s="28"/>
      <c r="D1085" s="28"/>
      <c r="E1085" s="33"/>
      <c r="F1085" s="34"/>
      <c r="G1085" s="28"/>
    </row>
    <row r="1086" spans="1:7" ht="15" x14ac:dyDescent="0.25">
      <c r="A1086"/>
      <c r="B1086"/>
      <c r="C1086" s="28"/>
      <c r="D1086" s="28"/>
      <c r="E1086" s="33"/>
      <c r="F1086" s="34"/>
      <c r="G1086" s="28"/>
    </row>
    <row r="1087" spans="1:7" ht="15" x14ac:dyDescent="0.25">
      <c r="A1087"/>
      <c r="B1087"/>
      <c r="C1087" s="28"/>
      <c r="D1087" s="28"/>
      <c r="E1087" s="33"/>
      <c r="F1087" s="34"/>
      <c r="G1087" s="28"/>
    </row>
    <row r="1088" spans="1:7" ht="15" x14ac:dyDescent="0.25">
      <c r="A1088"/>
      <c r="B1088"/>
      <c r="C1088" s="28"/>
      <c r="D1088" s="28"/>
      <c r="E1088" s="33"/>
      <c r="F1088" s="34"/>
      <c r="G1088" s="28"/>
    </row>
    <row r="1089" spans="1:7" ht="15" x14ac:dyDescent="0.25">
      <c r="A1089"/>
      <c r="B1089"/>
      <c r="C1089" s="28"/>
      <c r="D1089" s="28"/>
      <c r="E1089" s="33"/>
      <c r="F1089" s="34"/>
      <c r="G1089" s="28"/>
    </row>
    <row r="1090" spans="1:7" ht="15" x14ac:dyDescent="0.25">
      <c r="A1090"/>
      <c r="B1090"/>
      <c r="C1090" s="28"/>
      <c r="D1090" s="28"/>
      <c r="E1090" s="33"/>
      <c r="F1090" s="34"/>
      <c r="G1090" s="28"/>
    </row>
    <row r="1091" spans="1:7" ht="15" x14ac:dyDescent="0.25">
      <c r="A1091"/>
      <c r="B1091"/>
      <c r="C1091" s="28"/>
      <c r="D1091" s="28"/>
      <c r="E1091" s="33"/>
      <c r="F1091" s="34"/>
      <c r="G1091" s="28"/>
    </row>
    <row r="1092" spans="1:7" ht="15" x14ac:dyDescent="0.25">
      <c r="A1092"/>
      <c r="B1092"/>
      <c r="C1092" s="28"/>
      <c r="D1092" s="28"/>
      <c r="E1092" s="33"/>
      <c r="F1092" s="34"/>
      <c r="G1092" s="28"/>
    </row>
    <row r="1093" spans="1:7" ht="15" x14ac:dyDescent="0.25">
      <c r="A1093"/>
      <c r="B1093"/>
      <c r="C1093" s="28"/>
      <c r="D1093" s="28"/>
      <c r="E1093" s="33"/>
      <c r="F1093" s="34"/>
      <c r="G1093" s="28"/>
    </row>
    <row r="1094" spans="1:7" ht="15" x14ac:dyDescent="0.25">
      <c r="A1094"/>
      <c r="B1094"/>
      <c r="C1094" s="28"/>
      <c r="D1094" s="28"/>
      <c r="E1094" s="33"/>
      <c r="F1094" s="34"/>
      <c r="G1094" s="28"/>
    </row>
    <row r="1095" spans="1:7" ht="15" x14ac:dyDescent="0.25">
      <c r="A1095"/>
      <c r="B1095"/>
      <c r="C1095" s="28"/>
      <c r="D1095" s="28"/>
      <c r="E1095" s="33"/>
      <c r="F1095" s="34"/>
      <c r="G1095" s="28"/>
    </row>
    <row r="1096" spans="1:7" ht="15" x14ac:dyDescent="0.25">
      <c r="A1096"/>
      <c r="B1096"/>
      <c r="C1096" s="28"/>
      <c r="D1096" s="28"/>
      <c r="E1096" s="33"/>
      <c r="F1096" s="34"/>
      <c r="G1096" s="28"/>
    </row>
    <row r="1097" spans="1:7" ht="15" x14ac:dyDescent="0.25">
      <c r="A1097"/>
      <c r="B1097"/>
      <c r="C1097" s="28"/>
      <c r="D1097" s="28"/>
      <c r="E1097" s="33"/>
      <c r="F1097" s="34"/>
      <c r="G1097" s="28"/>
    </row>
    <row r="1098" spans="1:7" ht="15" x14ac:dyDescent="0.25">
      <c r="A1098"/>
      <c r="B1098"/>
      <c r="C1098" s="28"/>
      <c r="D1098" s="28"/>
      <c r="E1098" s="33"/>
      <c r="F1098" s="34"/>
      <c r="G1098" s="28"/>
    </row>
    <row r="1099" spans="1:7" ht="15" x14ac:dyDescent="0.25">
      <c r="A1099"/>
      <c r="B1099"/>
      <c r="C1099" s="28"/>
      <c r="D1099" s="28"/>
      <c r="E1099" s="33"/>
      <c r="F1099" s="34"/>
      <c r="G1099" s="28"/>
    </row>
    <row r="1100" spans="1:7" ht="15" x14ac:dyDescent="0.25">
      <c r="A1100"/>
      <c r="B1100"/>
      <c r="C1100" s="28"/>
      <c r="D1100" s="28"/>
      <c r="E1100" s="33"/>
      <c r="F1100" s="34"/>
      <c r="G1100" s="28"/>
    </row>
    <row r="1101" spans="1:7" ht="15" x14ac:dyDescent="0.25">
      <c r="A1101"/>
      <c r="B1101"/>
      <c r="C1101" s="28"/>
      <c r="D1101" s="28"/>
      <c r="E1101" s="33"/>
      <c r="F1101" s="34"/>
      <c r="G1101" s="28"/>
    </row>
    <row r="1102" spans="1:7" ht="15" x14ac:dyDescent="0.25">
      <c r="A1102"/>
      <c r="B1102"/>
      <c r="C1102" s="28"/>
      <c r="D1102" s="28"/>
      <c r="E1102" s="33"/>
      <c r="F1102" s="34"/>
      <c r="G1102" s="28"/>
    </row>
    <row r="1103" spans="1:7" ht="15" x14ac:dyDescent="0.25">
      <c r="A1103"/>
      <c r="B1103"/>
      <c r="C1103" s="28"/>
      <c r="D1103" s="28"/>
      <c r="E1103" s="33"/>
      <c r="F1103" s="34"/>
      <c r="G1103" s="28"/>
    </row>
    <row r="1104" spans="1:7" ht="15" x14ac:dyDescent="0.25">
      <c r="A1104"/>
      <c r="B1104"/>
      <c r="C1104" s="28"/>
      <c r="D1104" s="28"/>
      <c r="E1104" s="33"/>
      <c r="F1104" s="34"/>
      <c r="G1104" s="28"/>
    </row>
    <row r="1105" spans="1:7" ht="15" x14ac:dyDescent="0.25">
      <c r="A1105"/>
      <c r="B1105"/>
      <c r="C1105" s="28"/>
      <c r="D1105" s="28"/>
      <c r="E1105" s="33"/>
      <c r="F1105" s="34"/>
      <c r="G1105" s="28"/>
    </row>
    <row r="1106" spans="1:7" ht="15" x14ac:dyDescent="0.25">
      <c r="A1106"/>
      <c r="B1106"/>
      <c r="C1106" s="28"/>
      <c r="D1106" s="28"/>
      <c r="E1106" s="33"/>
      <c r="F1106" s="34"/>
      <c r="G1106" s="28"/>
    </row>
    <row r="1107" spans="1:7" ht="15" x14ac:dyDescent="0.25">
      <c r="A1107"/>
      <c r="B1107"/>
      <c r="C1107" s="28"/>
      <c r="D1107" s="28"/>
      <c r="E1107" s="33"/>
      <c r="F1107" s="34"/>
      <c r="G1107" s="28"/>
    </row>
    <row r="1108" spans="1:7" ht="15" x14ac:dyDescent="0.25">
      <c r="A1108"/>
      <c r="B1108"/>
      <c r="C1108" s="28"/>
      <c r="D1108" s="28"/>
      <c r="E1108" s="33"/>
      <c r="F1108" s="34"/>
      <c r="G1108" s="28"/>
    </row>
    <row r="1109" spans="1:7" ht="15" x14ac:dyDescent="0.25">
      <c r="A1109"/>
      <c r="B1109"/>
      <c r="C1109" s="28"/>
      <c r="D1109" s="28"/>
      <c r="E1109" s="33"/>
      <c r="F1109" s="34"/>
      <c r="G1109" s="28"/>
    </row>
    <row r="1110" spans="1:7" ht="15" x14ac:dyDescent="0.25">
      <c r="A1110"/>
      <c r="B1110"/>
      <c r="C1110" s="28"/>
      <c r="D1110" s="28"/>
      <c r="E1110" s="33"/>
      <c r="F1110" s="34"/>
      <c r="G1110" s="28"/>
    </row>
    <row r="1111" spans="1:7" ht="15" x14ac:dyDescent="0.25">
      <c r="A1111"/>
      <c r="B1111"/>
      <c r="C1111" s="28"/>
      <c r="D1111" s="28"/>
      <c r="E1111" s="33"/>
      <c r="F1111" s="34"/>
      <c r="G1111" s="28"/>
    </row>
    <row r="1112" spans="1:7" ht="15" x14ac:dyDescent="0.25">
      <c r="A1112"/>
      <c r="B1112"/>
      <c r="C1112" s="28"/>
      <c r="D1112" s="28"/>
      <c r="E1112" s="33"/>
      <c r="F1112" s="34"/>
      <c r="G1112" s="28"/>
    </row>
    <row r="1113" spans="1:7" ht="15" x14ac:dyDescent="0.25">
      <c r="A1113"/>
      <c r="B1113"/>
      <c r="C1113" s="28"/>
      <c r="D1113" s="28"/>
      <c r="E1113" s="33"/>
      <c r="F1113" s="34"/>
      <c r="G1113" s="28"/>
    </row>
    <row r="1114" spans="1:7" ht="15" x14ac:dyDescent="0.25">
      <c r="A1114"/>
      <c r="B1114"/>
      <c r="C1114" s="28"/>
      <c r="D1114" s="28"/>
      <c r="E1114" s="33"/>
      <c r="F1114" s="34"/>
      <c r="G1114" s="28"/>
    </row>
    <row r="1115" spans="1:7" ht="15" x14ac:dyDescent="0.25">
      <c r="A1115"/>
      <c r="B1115"/>
      <c r="C1115" s="28"/>
      <c r="D1115" s="28"/>
      <c r="E1115" s="33"/>
      <c r="F1115" s="34"/>
      <c r="G1115" s="28"/>
    </row>
    <row r="1116" spans="1:7" ht="15" x14ac:dyDescent="0.25">
      <c r="A1116"/>
      <c r="B1116"/>
      <c r="C1116" s="28"/>
      <c r="D1116" s="28"/>
      <c r="E1116" s="33"/>
      <c r="F1116" s="34"/>
      <c r="G1116" s="28"/>
    </row>
    <row r="1117" spans="1:7" ht="15" x14ac:dyDescent="0.25">
      <c r="A1117"/>
      <c r="B1117"/>
      <c r="C1117" s="28"/>
      <c r="D1117" s="28"/>
      <c r="E1117" s="33"/>
      <c r="F1117" s="34"/>
      <c r="G1117" s="28"/>
    </row>
    <row r="1118" spans="1:7" ht="15" x14ac:dyDescent="0.25">
      <c r="A1118"/>
      <c r="B1118"/>
      <c r="C1118" s="28"/>
      <c r="D1118" s="28"/>
      <c r="E1118" s="33"/>
      <c r="F1118" s="34"/>
      <c r="G1118" s="28"/>
    </row>
    <row r="1119" spans="1:7" ht="15" x14ac:dyDescent="0.25">
      <c r="A1119"/>
      <c r="B1119"/>
      <c r="C1119" s="28"/>
      <c r="D1119" s="28"/>
      <c r="E1119" s="33"/>
      <c r="F1119" s="34"/>
      <c r="G1119" s="28"/>
    </row>
    <row r="1120" spans="1:7" ht="15" x14ac:dyDescent="0.25">
      <c r="A1120"/>
      <c r="B1120"/>
      <c r="C1120" s="28"/>
      <c r="D1120" s="28"/>
      <c r="E1120" s="33"/>
      <c r="F1120" s="34"/>
      <c r="G1120" s="28"/>
    </row>
    <row r="1121" spans="1:7" ht="15" x14ac:dyDescent="0.25">
      <c r="A1121"/>
      <c r="B1121"/>
      <c r="C1121" s="28"/>
      <c r="D1121" s="28"/>
      <c r="E1121" s="33"/>
      <c r="F1121" s="34"/>
      <c r="G1121" s="28"/>
    </row>
    <row r="1122" spans="1:7" ht="15" x14ac:dyDescent="0.25">
      <c r="A1122"/>
      <c r="B1122"/>
      <c r="C1122" s="28"/>
      <c r="D1122" s="28"/>
      <c r="E1122" s="33"/>
      <c r="F1122" s="34"/>
      <c r="G1122" s="28"/>
    </row>
    <row r="1123" spans="1:7" ht="15" x14ac:dyDescent="0.25">
      <c r="A1123"/>
      <c r="B1123"/>
      <c r="C1123" s="28"/>
      <c r="D1123" s="28"/>
      <c r="E1123" s="33"/>
      <c r="F1123" s="34"/>
      <c r="G1123" s="28"/>
    </row>
    <row r="1124" spans="1:7" ht="15" x14ac:dyDescent="0.25">
      <c r="A1124"/>
      <c r="B1124"/>
      <c r="C1124" s="28"/>
      <c r="D1124" s="28"/>
      <c r="E1124" s="33"/>
      <c r="F1124" s="34"/>
      <c r="G1124" s="28"/>
    </row>
    <row r="1125" spans="1:7" ht="15" x14ac:dyDescent="0.25">
      <c r="A1125"/>
      <c r="B1125"/>
      <c r="C1125" s="28"/>
      <c r="D1125" s="28"/>
      <c r="E1125" s="33"/>
      <c r="F1125" s="34"/>
      <c r="G1125" s="28"/>
    </row>
    <row r="1126" spans="1:7" ht="15" x14ac:dyDescent="0.25">
      <c r="A1126"/>
      <c r="B1126"/>
      <c r="C1126" s="28"/>
      <c r="D1126" s="28"/>
      <c r="E1126" s="33"/>
      <c r="F1126" s="34"/>
      <c r="G1126" s="28"/>
    </row>
    <row r="1127" spans="1:7" ht="15" x14ac:dyDescent="0.25">
      <c r="A1127"/>
      <c r="B1127"/>
      <c r="C1127" s="28"/>
      <c r="D1127" s="28"/>
      <c r="E1127" s="33"/>
      <c r="F1127" s="34"/>
      <c r="G1127" s="28"/>
    </row>
    <row r="1128" spans="1:7" ht="15" x14ac:dyDescent="0.25">
      <c r="A1128"/>
      <c r="B1128"/>
      <c r="C1128" s="28"/>
      <c r="D1128" s="28"/>
      <c r="E1128" s="33"/>
      <c r="F1128" s="34"/>
      <c r="G1128" s="28"/>
    </row>
    <row r="1129" spans="1:7" ht="15" x14ac:dyDescent="0.25">
      <c r="A1129"/>
      <c r="B1129"/>
      <c r="C1129" s="28"/>
      <c r="D1129" s="28"/>
      <c r="E1129" s="33"/>
      <c r="F1129" s="34"/>
      <c r="G1129" s="28"/>
    </row>
    <row r="1130" spans="1:7" ht="15" x14ac:dyDescent="0.25">
      <c r="A1130"/>
      <c r="B1130"/>
      <c r="C1130" s="28"/>
      <c r="D1130" s="28"/>
      <c r="E1130" s="33"/>
      <c r="F1130" s="34"/>
      <c r="G1130" s="28"/>
    </row>
    <row r="1131" spans="1:7" ht="15" x14ac:dyDescent="0.25">
      <c r="A1131"/>
      <c r="B1131"/>
      <c r="C1131" s="28"/>
      <c r="D1131" s="28"/>
      <c r="E1131" s="33"/>
      <c r="F1131" s="34"/>
      <c r="G1131" s="28"/>
    </row>
    <row r="1132" spans="1:7" ht="15" x14ac:dyDescent="0.25">
      <c r="A1132"/>
      <c r="B1132"/>
      <c r="C1132" s="28"/>
      <c r="D1132" s="28"/>
      <c r="E1132" s="33"/>
      <c r="F1132" s="34"/>
      <c r="G1132" s="28"/>
    </row>
    <row r="1133" spans="1:7" ht="15" x14ac:dyDescent="0.25">
      <c r="A1133"/>
      <c r="B1133"/>
      <c r="C1133" s="28"/>
      <c r="D1133" s="28"/>
      <c r="E1133" s="33"/>
      <c r="F1133" s="34"/>
      <c r="G1133" s="28"/>
    </row>
    <row r="1134" spans="1:7" ht="15" x14ac:dyDescent="0.25">
      <c r="A1134"/>
      <c r="B1134"/>
      <c r="C1134" s="28"/>
      <c r="D1134" s="28"/>
      <c r="E1134" s="33"/>
      <c r="F1134" s="34"/>
      <c r="G1134" s="28"/>
    </row>
    <row r="1135" spans="1:7" ht="15" x14ac:dyDescent="0.25">
      <c r="A1135"/>
      <c r="B1135"/>
      <c r="C1135" s="28"/>
      <c r="D1135" s="28"/>
      <c r="E1135" s="33"/>
      <c r="F1135" s="34"/>
      <c r="G1135" s="28"/>
    </row>
    <row r="1136" spans="1:7" ht="15" x14ac:dyDescent="0.25">
      <c r="A1136"/>
      <c r="B1136"/>
      <c r="C1136" s="28"/>
      <c r="D1136" s="28"/>
      <c r="E1136" s="33"/>
      <c r="F1136" s="34"/>
      <c r="G1136" s="28"/>
    </row>
    <row r="1137" spans="1:7" ht="15" x14ac:dyDescent="0.25">
      <c r="A1137"/>
      <c r="B1137"/>
      <c r="C1137" s="28"/>
      <c r="D1137" s="28"/>
      <c r="E1137" s="33"/>
      <c r="F1137" s="34"/>
      <c r="G1137" s="28"/>
    </row>
    <row r="1138" spans="1:7" ht="15" x14ac:dyDescent="0.25">
      <c r="A1138"/>
      <c r="B1138"/>
      <c r="C1138" s="28"/>
      <c r="D1138" s="28"/>
      <c r="E1138" s="33"/>
      <c r="F1138" s="34"/>
      <c r="G1138" s="28"/>
    </row>
    <row r="1139" spans="1:7" ht="15" x14ac:dyDescent="0.25">
      <c r="A1139"/>
      <c r="B1139"/>
      <c r="C1139" s="28"/>
      <c r="D1139" s="28"/>
      <c r="E1139" s="33"/>
      <c r="F1139" s="34"/>
      <c r="G1139" s="28"/>
    </row>
    <row r="1140" spans="1:7" ht="15" x14ac:dyDescent="0.25">
      <c r="A1140"/>
      <c r="B1140"/>
      <c r="C1140" s="28"/>
      <c r="D1140" s="28"/>
      <c r="E1140" s="33"/>
      <c r="F1140" s="34"/>
      <c r="G1140" s="28"/>
    </row>
    <row r="1141" spans="1:7" ht="15" x14ac:dyDescent="0.25">
      <c r="A1141"/>
      <c r="B1141"/>
      <c r="C1141" s="28"/>
      <c r="D1141" s="28"/>
      <c r="E1141" s="33"/>
      <c r="F1141" s="34"/>
      <c r="G1141" s="28"/>
    </row>
    <row r="1142" spans="1:7" ht="15" x14ac:dyDescent="0.25">
      <c r="A1142"/>
      <c r="B1142"/>
      <c r="C1142" s="28"/>
      <c r="D1142" s="28"/>
      <c r="E1142" s="33"/>
      <c r="F1142" s="34"/>
      <c r="G1142" s="28"/>
    </row>
    <row r="1143" spans="1:7" ht="15" x14ac:dyDescent="0.25">
      <c r="A1143"/>
      <c r="B1143"/>
      <c r="C1143" s="28"/>
      <c r="D1143" s="28"/>
      <c r="E1143" s="33"/>
      <c r="F1143" s="34"/>
      <c r="G1143" s="28"/>
    </row>
    <row r="1144" spans="1:7" ht="15" x14ac:dyDescent="0.25">
      <c r="A1144"/>
      <c r="B1144"/>
      <c r="C1144" s="28"/>
      <c r="D1144" s="28"/>
      <c r="E1144" s="33"/>
      <c r="F1144" s="34"/>
      <c r="G1144" s="28"/>
    </row>
    <row r="1145" spans="1:7" ht="15" x14ac:dyDescent="0.25">
      <c r="A1145"/>
      <c r="B1145"/>
      <c r="C1145" s="28"/>
      <c r="D1145" s="28"/>
      <c r="E1145" s="33"/>
      <c r="F1145" s="34"/>
      <c r="G1145" s="28"/>
    </row>
    <row r="1146" spans="1:7" ht="15" x14ac:dyDescent="0.25">
      <c r="A1146"/>
      <c r="B1146"/>
      <c r="C1146" s="28"/>
      <c r="D1146" s="28"/>
      <c r="E1146" s="33"/>
      <c r="F1146" s="34"/>
      <c r="G1146" s="28"/>
    </row>
    <row r="1147" spans="1:7" ht="15" x14ac:dyDescent="0.25">
      <c r="A1147"/>
      <c r="B1147"/>
      <c r="C1147" s="28"/>
      <c r="D1147" s="28"/>
      <c r="E1147" s="33"/>
      <c r="F1147" s="34"/>
      <c r="G1147" s="28"/>
    </row>
    <row r="1148" spans="1:7" ht="15" x14ac:dyDescent="0.25">
      <c r="A1148"/>
      <c r="B1148"/>
      <c r="C1148" s="28"/>
      <c r="D1148" s="28"/>
      <c r="E1148" s="33"/>
      <c r="F1148" s="34"/>
      <c r="G1148" s="28"/>
    </row>
    <row r="1149" spans="1:7" ht="15" x14ac:dyDescent="0.25">
      <c r="A1149"/>
      <c r="B1149"/>
      <c r="C1149" s="28"/>
      <c r="D1149" s="28"/>
      <c r="E1149" s="33"/>
      <c r="F1149" s="34"/>
      <c r="G1149" s="28"/>
    </row>
    <row r="1150" spans="1:7" ht="15" x14ac:dyDescent="0.25">
      <c r="A1150"/>
      <c r="B1150"/>
      <c r="C1150" s="28"/>
      <c r="D1150" s="28"/>
      <c r="E1150" s="33"/>
      <c r="F1150" s="34"/>
      <c r="G1150" s="28"/>
    </row>
    <row r="1151" spans="1:7" ht="15" x14ac:dyDescent="0.25">
      <c r="A1151"/>
      <c r="B1151"/>
      <c r="C1151" s="28"/>
      <c r="D1151" s="28"/>
      <c r="E1151" s="33"/>
      <c r="F1151" s="34"/>
      <c r="G1151" s="28"/>
    </row>
    <row r="1152" spans="1:7" ht="15" x14ac:dyDescent="0.25">
      <c r="A1152"/>
      <c r="B1152"/>
      <c r="C1152" s="28"/>
      <c r="D1152" s="28"/>
      <c r="E1152" s="33"/>
      <c r="F1152" s="34"/>
      <c r="G1152" s="28"/>
    </row>
    <row r="1153" spans="1:7" ht="15" x14ac:dyDescent="0.25">
      <c r="A1153"/>
      <c r="B1153"/>
      <c r="C1153" s="28"/>
      <c r="D1153" s="28"/>
      <c r="E1153" s="33"/>
      <c r="F1153" s="34"/>
      <c r="G1153" s="28"/>
    </row>
    <row r="1154" spans="1:7" ht="15" x14ac:dyDescent="0.25">
      <c r="A1154"/>
      <c r="B1154"/>
      <c r="C1154" s="28"/>
      <c r="D1154" s="28"/>
      <c r="E1154" s="33"/>
      <c r="F1154" s="34"/>
      <c r="G1154" s="28"/>
    </row>
    <row r="1155" spans="1:7" ht="15" x14ac:dyDescent="0.25">
      <c r="A1155"/>
      <c r="B1155"/>
      <c r="C1155" s="28"/>
      <c r="D1155" s="28"/>
      <c r="E1155" s="33"/>
      <c r="F1155" s="34"/>
      <c r="G1155" s="28"/>
    </row>
    <row r="1156" spans="1:7" ht="15" x14ac:dyDescent="0.25">
      <c r="A1156"/>
      <c r="B1156"/>
      <c r="C1156" s="28"/>
      <c r="D1156" s="28"/>
      <c r="E1156" s="33"/>
      <c r="F1156" s="34"/>
      <c r="G1156" s="28"/>
    </row>
    <row r="1157" spans="1:7" ht="15" x14ac:dyDescent="0.25">
      <c r="A1157"/>
      <c r="B1157"/>
      <c r="C1157" s="28"/>
      <c r="D1157" s="28"/>
      <c r="E1157" s="33"/>
      <c r="F1157" s="34"/>
      <c r="G1157" s="28"/>
    </row>
    <row r="1158" spans="1:7" ht="15" x14ac:dyDescent="0.25">
      <c r="A1158"/>
      <c r="B1158"/>
      <c r="C1158" s="28"/>
      <c r="D1158" s="28"/>
      <c r="E1158" s="33"/>
      <c r="F1158" s="34"/>
      <c r="G1158" s="28"/>
    </row>
    <row r="1159" spans="1:7" ht="15" x14ac:dyDescent="0.25">
      <c r="A1159"/>
      <c r="B1159"/>
      <c r="C1159" s="28"/>
      <c r="D1159" s="28"/>
      <c r="E1159" s="33"/>
      <c r="F1159" s="34"/>
      <c r="G1159" s="28"/>
    </row>
    <row r="1160" spans="1:7" ht="15" x14ac:dyDescent="0.25">
      <c r="A1160"/>
      <c r="B1160"/>
      <c r="C1160" s="28"/>
      <c r="D1160" s="28"/>
      <c r="E1160" s="33"/>
      <c r="F1160" s="34"/>
      <c r="G1160" s="28"/>
    </row>
    <row r="1161" spans="1:7" ht="15" x14ac:dyDescent="0.25">
      <c r="A1161"/>
      <c r="B1161"/>
      <c r="C1161" s="28"/>
      <c r="D1161" s="28"/>
      <c r="E1161" s="33"/>
      <c r="F1161" s="34"/>
      <c r="G1161" s="28"/>
    </row>
    <row r="1162" spans="1:7" ht="15" x14ac:dyDescent="0.25">
      <c r="A1162"/>
      <c r="B1162"/>
      <c r="C1162" s="28"/>
      <c r="D1162" s="28"/>
      <c r="E1162" s="33"/>
      <c r="F1162" s="34"/>
      <c r="G1162" s="28"/>
    </row>
    <row r="1163" spans="1:7" ht="15" x14ac:dyDescent="0.25">
      <c r="A1163"/>
      <c r="B1163"/>
      <c r="C1163" s="28"/>
      <c r="D1163" s="28"/>
      <c r="E1163" s="33"/>
      <c r="F1163" s="34"/>
      <c r="G1163" s="28"/>
    </row>
    <row r="1164" spans="1:7" ht="15" x14ac:dyDescent="0.25">
      <c r="A1164"/>
      <c r="B1164"/>
      <c r="C1164" s="28"/>
      <c r="D1164" s="28"/>
      <c r="E1164" s="33"/>
      <c r="F1164" s="34"/>
      <c r="G1164" s="28"/>
    </row>
    <row r="1165" spans="1:7" ht="15" x14ac:dyDescent="0.25">
      <c r="A1165"/>
      <c r="B1165"/>
      <c r="C1165" s="28"/>
      <c r="D1165" s="28"/>
      <c r="E1165" s="33"/>
      <c r="F1165" s="34"/>
      <c r="G1165" s="28"/>
    </row>
    <row r="1166" spans="1:7" ht="15" x14ac:dyDescent="0.25">
      <c r="A1166"/>
      <c r="B1166"/>
      <c r="C1166" s="28"/>
      <c r="D1166" s="28"/>
      <c r="E1166" s="33"/>
      <c r="F1166" s="34"/>
      <c r="G1166" s="28"/>
    </row>
    <row r="1167" spans="1:7" ht="15" x14ac:dyDescent="0.25">
      <c r="A1167"/>
      <c r="B1167"/>
      <c r="C1167" s="28"/>
      <c r="D1167" s="28"/>
      <c r="E1167" s="33"/>
      <c r="F1167" s="34"/>
      <c r="G1167" s="28"/>
    </row>
    <row r="1168" spans="1:7" ht="15" x14ac:dyDescent="0.25">
      <c r="A1168"/>
      <c r="B1168"/>
      <c r="C1168" s="28"/>
      <c r="D1168" s="28"/>
      <c r="E1168" s="33"/>
      <c r="F1168" s="34"/>
      <c r="G1168" s="28"/>
    </row>
    <row r="1169" spans="1:7" ht="15" x14ac:dyDescent="0.25">
      <c r="A1169"/>
      <c r="B1169"/>
      <c r="C1169" s="28"/>
      <c r="D1169" s="28"/>
      <c r="E1169" s="33"/>
      <c r="F1169" s="34"/>
      <c r="G1169" s="28"/>
    </row>
    <row r="1170" spans="1:7" ht="15" x14ac:dyDescent="0.25">
      <c r="A1170"/>
      <c r="B1170"/>
      <c r="C1170" s="28"/>
      <c r="D1170" s="28"/>
      <c r="E1170" s="33"/>
      <c r="F1170" s="34"/>
      <c r="G1170" s="28"/>
    </row>
    <row r="1171" spans="1:7" ht="15" x14ac:dyDescent="0.25">
      <c r="A1171"/>
      <c r="B1171"/>
      <c r="C1171" s="28"/>
      <c r="D1171" s="28"/>
      <c r="E1171" s="33"/>
      <c r="F1171" s="34"/>
      <c r="G1171" s="28"/>
    </row>
    <row r="1172" spans="1:7" ht="15" x14ac:dyDescent="0.25">
      <c r="A1172"/>
      <c r="B1172"/>
      <c r="C1172" s="28"/>
      <c r="D1172" s="28"/>
      <c r="E1172" s="33"/>
      <c r="F1172" s="34"/>
      <c r="G1172" s="28"/>
    </row>
    <row r="1173" spans="1:7" ht="15" x14ac:dyDescent="0.25">
      <c r="A1173"/>
      <c r="B1173"/>
      <c r="C1173" s="28"/>
      <c r="D1173" s="28"/>
      <c r="E1173" s="33"/>
      <c r="F1173" s="34"/>
      <c r="G1173" s="28"/>
    </row>
    <row r="1174" spans="1:7" ht="15" x14ac:dyDescent="0.25">
      <c r="A1174"/>
      <c r="B1174"/>
      <c r="C1174" s="28"/>
      <c r="D1174" s="28"/>
      <c r="E1174" s="33"/>
      <c r="F1174" s="34"/>
      <c r="G1174" s="28"/>
    </row>
    <row r="1175" spans="1:7" ht="15" x14ac:dyDescent="0.25">
      <c r="A1175"/>
      <c r="B1175"/>
      <c r="C1175" s="28"/>
      <c r="D1175" s="28"/>
      <c r="E1175" s="33"/>
      <c r="F1175" s="34"/>
      <c r="G1175" s="28"/>
    </row>
    <row r="1176" spans="1:7" ht="15" x14ac:dyDescent="0.25">
      <c r="A1176"/>
      <c r="B1176"/>
      <c r="C1176" s="28"/>
      <c r="D1176" s="28"/>
      <c r="E1176" s="33"/>
      <c r="F1176" s="34"/>
      <c r="G1176" s="28"/>
    </row>
    <row r="1177" spans="1:7" ht="15" x14ac:dyDescent="0.25">
      <c r="A1177"/>
      <c r="B1177"/>
      <c r="C1177" s="28"/>
      <c r="D1177" s="28"/>
      <c r="E1177" s="33"/>
      <c r="F1177" s="34"/>
      <c r="G1177" s="28"/>
    </row>
    <row r="1178" spans="1:7" ht="15" x14ac:dyDescent="0.25">
      <c r="A1178"/>
      <c r="B1178"/>
      <c r="C1178" s="28"/>
      <c r="D1178" s="28"/>
      <c r="E1178" s="33"/>
      <c r="F1178" s="34"/>
      <c r="G1178" s="28"/>
    </row>
    <row r="1179" spans="1:7" ht="15" x14ac:dyDescent="0.25">
      <c r="A1179"/>
      <c r="B1179"/>
      <c r="C1179" s="28"/>
      <c r="D1179" s="28"/>
      <c r="E1179" s="33"/>
      <c r="F1179" s="34"/>
      <c r="G1179" s="28"/>
    </row>
    <row r="1180" spans="1:7" ht="15" x14ac:dyDescent="0.25">
      <c r="A1180"/>
      <c r="B1180"/>
      <c r="C1180" s="28"/>
      <c r="D1180" s="28"/>
      <c r="E1180" s="33"/>
      <c r="G1180" s="28"/>
    </row>
    <row r="1181" spans="1:7" ht="15" x14ac:dyDescent="0.25">
      <c r="A1181"/>
      <c r="B1181"/>
      <c r="C1181" s="28"/>
      <c r="D1181" s="28"/>
      <c r="E1181" s="33"/>
      <c r="G1181" s="28"/>
    </row>
    <row r="1182" spans="1:7" ht="15" x14ac:dyDescent="0.25">
      <c r="A1182"/>
      <c r="B1182"/>
      <c r="C1182" s="28"/>
      <c r="D1182" s="28"/>
      <c r="E1182" s="33"/>
      <c r="G1182" s="28"/>
    </row>
    <row r="1183" spans="1:7" ht="15" x14ac:dyDescent="0.25">
      <c r="A1183"/>
      <c r="B1183"/>
      <c r="C1183" s="28"/>
      <c r="D1183" s="28"/>
      <c r="E1183" s="33"/>
      <c r="G1183" s="28"/>
    </row>
    <row r="1184" spans="1:7" ht="15" x14ac:dyDescent="0.25">
      <c r="A1184"/>
      <c r="B1184"/>
      <c r="C1184" s="28"/>
      <c r="D1184" s="28"/>
      <c r="E1184" s="33"/>
      <c r="G1184" s="28"/>
    </row>
    <row r="1185" spans="1:7" ht="15" x14ac:dyDescent="0.25">
      <c r="A1185"/>
      <c r="B1185"/>
      <c r="C1185" s="28"/>
      <c r="D1185" s="28"/>
      <c r="E1185" s="33"/>
      <c r="G1185" s="28"/>
    </row>
    <row r="1186" spans="1:7" ht="15" x14ac:dyDescent="0.25">
      <c r="A1186"/>
      <c r="B1186"/>
      <c r="C1186" s="28"/>
      <c r="D1186" s="28"/>
      <c r="E1186" s="33"/>
      <c r="G1186" s="28"/>
    </row>
    <row r="1187" spans="1:7" ht="15" x14ac:dyDescent="0.25">
      <c r="A1187"/>
      <c r="B1187"/>
      <c r="C1187" s="28"/>
      <c r="D1187" s="28"/>
      <c r="E1187" s="33"/>
      <c r="G1187" s="28"/>
    </row>
    <row r="1188" spans="1:7" ht="15" x14ac:dyDescent="0.25">
      <c r="A1188"/>
      <c r="B1188"/>
      <c r="C1188" s="28"/>
      <c r="D1188" s="28"/>
      <c r="E1188" s="33"/>
      <c r="G1188" s="28"/>
    </row>
    <row r="1189" spans="1:7" ht="15" x14ac:dyDescent="0.25">
      <c r="A1189"/>
      <c r="B1189"/>
      <c r="C1189" s="28"/>
      <c r="D1189" s="28"/>
      <c r="E1189" s="33"/>
      <c r="G1189" s="28"/>
    </row>
    <row r="1190" spans="1:7" ht="15" x14ac:dyDescent="0.25">
      <c r="A1190"/>
      <c r="B1190"/>
      <c r="C1190" s="28"/>
      <c r="D1190" s="28"/>
      <c r="E1190" s="33"/>
      <c r="G1190" s="28"/>
    </row>
    <row r="1191" spans="1:7" ht="15" x14ac:dyDescent="0.25">
      <c r="A1191"/>
      <c r="B1191"/>
      <c r="C1191" s="28"/>
      <c r="D1191" s="28"/>
      <c r="E1191" s="33"/>
      <c r="G1191" s="28"/>
    </row>
    <row r="1192" spans="1:7" ht="15" x14ac:dyDescent="0.25">
      <c r="A1192"/>
      <c r="B1192"/>
      <c r="C1192" s="28"/>
      <c r="D1192" s="28"/>
      <c r="E1192" s="33"/>
      <c r="G1192" s="28"/>
    </row>
    <row r="1193" spans="1:7" ht="15" x14ac:dyDescent="0.25">
      <c r="A1193"/>
      <c r="B1193"/>
      <c r="C1193" s="28"/>
      <c r="D1193" s="28"/>
      <c r="E1193" s="33"/>
      <c r="G1193" s="28"/>
    </row>
    <row r="1194" spans="1:7" ht="15" x14ac:dyDescent="0.25">
      <c r="A1194"/>
      <c r="B1194"/>
      <c r="C1194" s="28"/>
      <c r="D1194" s="28"/>
      <c r="E1194" s="33"/>
      <c r="G1194" s="28"/>
    </row>
    <row r="1195" spans="1:7" ht="15" x14ac:dyDescent="0.25">
      <c r="A1195"/>
      <c r="B1195"/>
      <c r="C1195" s="28"/>
      <c r="D1195" s="28"/>
      <c r="E1195" s="33"/>
      <c r="G1195" s="28"/>
    </row>
    <row r="1196" spans="1:7" ht="15" x14ac:dyDescent="0.25">
      <c r="A1196"/>
      <c r="B1196"/>
      <c r="C1196" s="28"/>
      <c r="D1196" s="28"/>
      <c r="E1196" s="33"/>
      <c r="G1196" s="28"/>
    </row>
    <row r="1197" spans="1:7" ht="15" x14ac:dyDescent="0.25">
      <c r="A1197"/>
      <c r="B1197"/>
      <c r="C1197" s="28"/>
      <c r="D1197" s="28"/>
      <c r="E1197" s="33"/>
      <c r="G1197" s="28"/>
    </row>
    <row r="1198" spans="1:7" ht="15" x14ac:dyDescent="0.25">
      <c r="A1198"/>
      <c r="B1198"/>
      <c r="C1198" s="28"/>
      <c r="D1198" s="28"/>
      <c r="E1198" s="33"/>
      <c r="G1198" s="28"/>
    </row>
    <row r="1199" spans="1:7" ht="15" x14ac:dyDescent="0.25">
      <c r="A1199"/>
      <c r="B1199"/>
      <c r="C1199" s="28"/>
      <c r="D1199" s="28"/>
      <c r="E1199" s="33"/>
      <c r="G1199" s="28"/>
    </row>
    <row r="1200" spans="1:7" ht="15" x14ac:dyDescent="0.25">
      <c r="A1200"/>
      <c r="B1200"/>
      <c r="C1200" s="28"/>
      <c r="D1200" s="28"/>
      <c r="E1200" s="33"/>
      <c r="G1200" s="28"/>
    </row>
    <row r="1201" spans="1:7" ht="15" x14ac:dyDescent="0.25">
      <c r="A1201"/>
      <c r="B1201"/>
      <c r="C1201" s="28"/>
      <c r="D1201" s="28"/>
      <c r="E1201" s="33"/>
      <c r="G1201" s="28"/>
    </row>
    <row r="1202" spans="1:7" ht="15" x14ac:dyDescent="0.25">
      <c r="A1202"/>
      <c r="B1202"/>
      <c r="C1202" s="28"/>
      <c r="D1202" s="28"/>
      <c r="E1202" s="33"/>
      <c r="G1202" s="28"/>
    </row>
    <row r="1203" spans="1:7" ht="15" x14ac:dyDescent="0.25">
      <c r="A1203"/>
      <c r="B1203"/>
      <c r="C1203" s="28"/>
      <c r="D1203" s="28"/>
      <c r="E1203" s="33"/>
      <c r="G1203" s="28"/>
    </row>
    <row r="1204" spans="1:7" ht="15" x14ac:dyDescent="0.25">
      <c r="A1204"/>
      <c r="B1204"/>
      <c r="C1204" s="28"/>
      <c r="D1204" s="28"/>
      <c r="E1204" s="33"/>
      <c r="G1204" s="28"/>
    </row>
    <row r="1205" spans="1:7" ht="15" x14ac:dyDescent="0.25">
      <c r="A1205"/>
      <c r="B1205"/>
      <c r="C1205" s="28"/>
      <c r="D1205" s="28"/>
      <c r="E1205" s="33"/>
      <c r="G1205" s="28"/>
    </row>
    <row r="1206" spans="1:7" ht="15" x14ac:dyDescent="0.25">
      <c r="A1206"/>
      <c r="B1206"/>
      <c r="C1206" s="28"/>
      <c r="D1206" s="28"/>
      <c r="E1206" s="33"/>
      <c r="G1206" s="28"/>
    </row>
    <row r="1207" spans="1:7" ht="15" x14ac:dyDescent="0.25">
      <c r="A1207"/>
      <c r="B1207"/>
      <c r="C1207" s="28"/>
      <c r="D1207" s="28"/>
      <c r="E1207" s="33"/>
      <c r="G1207" s="28"/>
    </row>
    <row r="1208" spans="1:7" ht="15" x14ac:dyDescent="0.25">
      <c r="A1208"/>
      <c r="B1208"/>
      <c r="C1208" s="28"/>
      <c r="D1208" s="28"/>
      <c r="E1208" s="33"/>
      <c r="G1208" s="28"/>
    </row>
    <row r="1209" spans="1:7" ht="15" x14ac:dyDescent="0.25">
      <c r="A1209"/>
      <c r="B1209"/>
      <c r="C1209" s="28"/>
      <c r="D1209" s="28"/>
      <c r="E1209" s="33"/>
      <c r="G1209" s="28"/>
    </row>
    <row r="1210" spans="1:7" ht="15" x14ac:dyDescent="0.25">
      <c r="A1210"/>
      <c r="B1210"/>
      <c r="C1210" s="28"/>
      <c r="D1210" s="28"/>
      <c r="E1210" s="33"/>
      <c r="G1210" s="28"/>
    </row>
    <row r="1211" spans="1:7" ht="15" x14ac:dyDescent="0.25">
      <c r="A1211"/>
      <c r="B1211"/>
      <c r="C1211" s="28"/>
      <c r="D1211" s="28"/>
      <c r="E1211" s="33"/>
      <c r="G1211" s="28"/>
    </row>
    <row r="1212" spans="1:7" ht="15" x14ac:dyDescent="0.25">
      <c r="A1212"/>
      <c r="B1212"/>
      <c r="C1212" s="28"/>
      <c r="D1212" s="28"/>
      <c r="E1212" s="33"/>
      <c r="G1212" s="28"/>
    </row>
    <row r="1213" spans="1:7" ht="15" x14ac:dyDescent="0.25">
      <c r="A1213"/>
      <c r="B1213"/>
      <c r="C1213" s="28"/>
      <c r="D1213" s="28"/>
      <c r="E1213" s="33"/>
      <c r="G1213" s="28"/>
    </row>
    <row r="1214" spans="1:7" ht="15" x14ac:dyDescent="0.25">
      <c r="A1214"/>
      <c r="B1214"/>
      <c r="C1214" s="28"/>
      <c r="D1214" s="28"/>
      <c r="E1214" s="33"/>
      <c r="G1214" s="28"/>
    </row>
    <row r="1215" spans="1:7" ht="15" x14ac:dyDescent="0.25">
      <c r="A1215"/>
      <c r="B1215"/>
      <c r="C1215" s="28"/>
      <c r="D1215" s="28"/>
      <c r="E1215" s="33"/>
      <c r="G1215" s="28"/>
    </row>
    <row r="1216" spans="1:7" ht="15" x14ac:dyDescent="0.25">
      <c r="A1216"/>
      <c r="B1216"/>
      <c r="C1216" s="28"/>
      <c r="D1216" s="28"/>
      <c r="E1216" s="33"/>
      <c r="G1216" s="28"/>
    </row>
    <row r="1217" spans="1:7" ht="15" x14ac:dyDescent="0.25">
      <c r="A1217"/>
      <c r="B1217"/>
      <c r="C1217" s="28"/>
      <c r="D1217" s="28"/>
      <c r="E1217" s="33"/>
      <c r="G1217" s="28"/>
    </row>
    <row r="1218" spans="1:7" ht="15" x14ac:dyDescent="0.25">
      <c r="A1218"/>
      <c r="B1218"/>
      <c r="C1218" s="28"/>
      <c r="D1218" s="28"/>
      <c r="E1218" s="33"/>
      <c r="G1218" s="28"/>
    </row>
    <row r="1219" spans="1:7" ht="15" x14ac:dyDescent="0.25">
      <c r="A1219"/>
      <c r="B1219"/>
      <c r="C1219" s="28"/>
      <c r="D1219" s="28"/>
      <c r="E1219" s="33"/>
      <c r="G1219" s="28"/>
    </row>
    <row r="1220" spans="1:7" ht="15" x14ac:dyDescent="0.25">
      <c r="A1220"/>
      <c r="B1220"/>
      <c r="C1220" s="28"/>
      <c r="D1220" s="28"/>
      <c r="E1220" s="33"/>
      <c r="G1220" s="28"/>
    </row>
    <row r="1221" spans="1:7" ht="15" x14ac:dyDescent="0.25">
      <c r="A1221"/>
      <c r="B1221"/>
      <c r="C1221" s="28"/>
      <c r="D1221" s="28"/>
      <c r="E1221" s="33"/>
      <c r="G1221" s="28"/>
    </row>
    <row r="1222" spans="1:7" ht="15" x14ac:dyDescent="0.25">
      <c r="A1222"/>
      <c r="B1222"/>
      <c r="C1222" s="28"/>
      <c r="D1222" s="28"/>
      <c r="E1222" s="33"/>
      <c r="G1222" s="28"/>
    </row>
    <row r="1223" spans="1:7" ht="15" x14ac:dyDescent="0.25">
      <c r="A1223"/>
      <c r="B1223"/>
      <c r="C1223" s="28"/>
      <c r="D1223" s="28"/>
      <c r="E1223" s="33"/>
      <c r="G1223" s="28"/>
    </row>
    <row r="1224" spans="1:7" ht="15" x14ac:dyDescent="0.25">
      <c r="A1224"/>
      <c r="B1224"/>
      <c r="C1224" s="28"/>
      <c r="D1224" s="28"/>
      <c r="E1224" s="33"/>
      <c r="G1224" s="28"/>
    </row>
  </sheetData>
  <mergeCells count="1">
    <mergeCell ref="C3:E3"/>
  </mergeCells>
  <phoneticPr fontId="15" type="noConversion"/>
  <conditionalFormatting sqref="F1:F10 F12:F18 F20:F33 F69 F140:F141 F232:F239 F36:F45 F47:F62 F64:F67 F71:F80 F82:F84 F87:F115 F117:F135 F137:F138 F143:F156 F159:F163 F165:F169 F171:F172 F174:F177 F179:F187 F190:F193 F195:F201 F203 F205:F230 F241:F256 F258:F269 F272:F276 F278:F286 F288:F327 F329:F343 F361:F379 F381:F386 F388:F415 F417:F1048576 F345:F359">
    <cfRule type="containsText" dxfId="2" priority="2" operator="containsText" text="terminado">
      <formula>NOT(ISERROR(SEARCH("terminado",F1)))</formula>
    </cfRule>
  </conditionalFormatting>
  <conditionalFormatting sqref="F416 F387 F380 F360 F344 F328 F287 F277 F270:F271 F257 F240 F231 F204 F202 F194 F188:F189 F178 F173 F170 F164 F157:F158 F142 F139 F136 F116 F85:F86 F81 F70 F68 F63 F46 F34:F35 F19 F11">
    <cfRule type="containsText" dxfId="1" priority="1" operator="containsText" text="terminado">
      <formula>NOT(ISERROR(SEARCH("terminado",F11)))</formula>
    </cfRule>
  </conditionalFormatting>
  <printOptions horizontalCentered="1"/>
  <pageMargins left="0.74803149606299213" right="0.74803149606299213" top="0.98425196850393704" bottom="0.98425196850393704" header="0.51181102362204722" footer="0.51181102362204722"/>
  <pageSetup scale="81" fitToHeight="4"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ED61-F73A-4134-AAE1-E22C4499BAE5}">
  <dimension ref="A3:D576"/>
  <sheetViews>
    <sheetView workbookViewId="0">
      <selection activeCell="C11" sqref="C11:C17"/>
    </sheetView>
  </sheetViews>
  <sheetFormatPr baseColWidth="10" defaultRowHeight="15" x14ac:dyDescent="0.25"/>
  <sheetData>
    <row r="3" spans="1:4" x14ac:dyDescent="0.25">
      <c r="A3" t="s">
        <v>10</v>
      </c>
      <c r="B3" t="s">
        <v>9</v>
      </c>
      <c r="C3" t="s">
        <v>3</v>
      </c>
      <c r="D3" t="s">
        <v>9</v>
      </c>
    </row>
    <row r="4" spans="1:4" x14ac:dyDescent="0.25">
      <c r="A4" s="7">
        <v>44123</v>
      </c>
      <c r="B4" s="8">
        <v>44053</v>
      </c>
      <c r="C4">
        <v>1</v>
      </c>
      <c r="D4">
        <v>1</v>
      </c>
    </row>
    <row r="5" spans="1:4" x14ac:dyDescent="0.25">
      <c r="A5" s="7">
        <v>44124</v>
      </c>
      <c r="B5" s="8">
        <v>44054</v>
      </c>
      <c r="C5">
        <v>1</v>
      </c>
      <c r="D5">
        <v>2</v>
      </c>
    </row>
    <row r="6" spans="1:4" x14ac:dyDescent="0.25">
      <c r="A6" s="7">
        <v>44125</v>
      </c>
      <c r="B6" s="8">
        <v>44055</v>
      </c>
      <c r="C6">
        <v>1</v>
      </c>
      <c r="D6">
        <v>3</v>
      </c>
    </row>
    <row r="7" spans="1:4" x14ac:dyDescent="0.25">
      <c r="A7" s="7">
        <v>44126</v>
      </c>
      <c r="B7" s="8">
        <v>44056</v>
      </c>
      <c r="C7">
        <v>1</v>
      </c>
      <c r="D7">
        <v>4</v>
      </c>
    </row>
    <row r="8" spans="1:4" x14ac:dyDescent="0.25">
      <c r="A8" s="7">
        <v>44127</v>
      </c>
      <c r="B8" s="8">
        <v>44057</v>
      </c>
      <c r="C8">
        <v>1</v>
      </c>
      <c r="D8">
        <v>5</v>
      </c>
    </row>
    <row r="9" spans="1:4" x14ac:dyDescent="0.25">
      <c r="A9" s="7">
        <v>44128</v>
      </c>
      <c r="B9" s="8">
        <v>44058</v>
      </c>
      <c r="C9">
        <v>1</v>
      </c>
      <c r="D9">
        <v>6</v>
      </c>
    </row>
    <row r="10" spans="1:4" x14ac:dyDescent="0.25">
      <c r="A10" s="7">
        <v>44129</v>
      </c>
      <c r="B10" s="8">
        <v>44059</v>
      </c>
      <c r="C10">
        <v>1</v>
      </c>
      <c r="D10">
        <v>7</v>
      </c>
    </row>
    <row r="11" spans="1:4" x14ac:dyDescent="0.25">
      <c r="A11" s="7">
        <v>44130</v>
      </c>
      <c r="B11" s="8">
        <v>44060</v>
      </c>
      <c r="C11">
        <v>2</v>
      </c>
      <c r="D11">
        <v>1</v>
      </c>
    </row>
    <row r="12" spans="1:4" x14ac:dyDescent="0.25">
      <c r="A12" s="7">
        <v>44131</v>
      </c>
      <c r="B12" s="8">
        <v>44061</v>
      </c>
      <c r="C12">
        <v>2</v>
      </c>
      <c r="D12">
        <v>2</v>
      </c>
    </row>
    <row r="13" spans="1:4" x14ac:dyDescent="0.25">
      <c r="A13" s="7">
        <v>44132</v>
      </c>
      <c r="B13" s="8">
        <v>44062</v>
      </c>
      <c r="C13">
        <v>2</v>
      </c>
      <c r="D13">
        <v>3</v>
      </c>
    </row>
    <row r="14" spans="1:4" x14ac:dyDescent="0.25">
      <c r="A14" s="7">
        <v>44133</v>
      </c>
      <c r="B14" s="8">
        <v>44063</v>
      </c>
      <c r="C14">
        <v>2</v>
      </c>
      <c r="D14">
        <v>4</v>
      </c>
    </row>
    <row r="15" spans="1:4" x14ac:dyDescent="0.25">
      <c r="A15" s="7">
        <v>44134</v>
      </c>
      <c r="B15" s="8">
        <v>44064</v>
      </c>
      <c r="C15">
        <v>2</v>
      </c>
      <c r="D15">
        <v>5</v>
      </c>
    </row>
    <row r="16" spans="1:4" x14ac:dyDescent="0.25">
      <c r="A16" s="7">
        <v>44135</v>
      </c>
      <c r="B16" s="8">
        <v>44065</v>
      </c>
      <c r="C16">
        <v>2</v>
      </c>
      <c r="D16">
        <v>6</v>
      </c>
    </row>
    <row r="17" spans="1:4" x14ac:dyDescent="0.25">
      <c r="A17" s="7">
        <v>44136</v>
      </c>
      <c r="B17" s="8">
        <v>44066</v>
      </c>
      <c r="C17">
        <v>2</v>
      </c>
      <c r="D17">
        <v>7</v>
      </c>
    </row>
    <row r="18" spans="1:4" x14ac:dyDescent="0.25">
      <c r="A18" s="7">
        <v>44137</v>
      </c>
      <c r="B18" s="8">
        <v>44067</v>
      </c>
      <c r="C18">
        <v>3</v>
      </c>
      <c r="D18">
        <v>1</v>
      </c>
    </row>
    <row r="19" spans="1:4" x14ac:dyDescent="0.25">
      <c r="A19" s="7">
        <v>44138</v>
      </c>
      <c r="B19" s="8">
        <v>44068</v>
      </c>
      <c r="C19">
        <v>3</v>
      </c>
      <c r="D19">
        <v>2</v>
      </c>
    </row>
    <row r="20" spans="1:4" x14ac:dyDescent="0.25">
      <c r="A20" s="7">
        <v>44139</v>
      </c>
      <c r="B20" s="8">
        <v>44069</v>
      </c>
      <c r="C20">
        <v>3</v>
      </c>
      <c r="D20">
        <v>3</v>
      </c>
    </row>
    <row r="21" spans="1:4" x14ac:dyDescent="0.25">
      <c r="A21" s="7">
        <v>44140</v>
      </c>
      <c r="B21" s="8">
        <v>44070</v>
      </c>
      <c r="C21">
        <v>3</v>
      </c>
      <c r="D21">
        <v>4</v>
      </c>
    </row>
    <row r="22" spans="1:4" x14ac:dyDescent="0.25">
      <c r="A22" s="7">
        <v>44141</v>
      </c>
      <c r="B22" s="8">
        <v>44071</v>
      </c>
      <c r="C22">
        <v>3</v>
      </c>
      <c r="D22">
        <v>5</v>
      </c>
    </row>
    <row r="23" spans="1:4" x14ac:dyDescent="0.25">
      <c r="A23" s="7">
        <v>44142</v>
      </c>
      <c r="B23" s="8">
        <v>44072</v>
      </c>
      <c r="C23">
        <v>3</v>
      </c>
      <c r="D23">
        <v>6</v>
      </c>
    </row>
    <row r="24" spans="1:4" x14ac:dyDescent="0.25">
      <c r="A24" s="7">
        <v>44143</v>
      </c>
      <c r="B24" s="8">
        <v>44073</v>
      </c>
      <c r="C24">
        <v>3</v>
      </c>
      <c r="D24">
        <v>7</v>
      </c>
    </row>
    <row r="25" spans="1:4" x14ac:dyDescent="0.25">
      <c r="A25" s="7">
        <v>44144</v>
      </c>
      <c r="B25" s="8">
        <v>44074</v>
      </c>
      <c r="C25">
        <v>4</v>
      </c>
      <c r="D25">
        <v>1</v>
      </c>
    </row>
    <row r="26" spans="1:4" x14ac:dyDescent="0.25">
      <c r="A26" s="7">
        <v>44145</v>
      </c>
      <c r="B26" s="8">
        <v>44075</v>
      </c>
      <c r="C26">
        <v>4</v>
      </c>
      <c r="D26">
        <v>2</v>
      </c>
    </row>
    <row r="27" spans="1:4" x14ac:dyDescent="0.25">
      <c r="A27" s="7">
        <v>44146</v>
      </c>
      <c r="B27" s="8">
        <v>44076</v>
      </c>
      <c r="C27">
        <v>4</v>
      </c>
      <c r="D27">
        <v>3</v>
      </c>
    </row>
    <row r="28" spans="1:4" x14ac:dyDescent="0.25">
      <c r="A28" s="7">
        <v>44147</v>
      </c>
      <c r="B28" s="8">
        <v>44077</v>
      </c>
      <c r="C28">
        <v>4</v>
      </c>
      <c r="D28">
        <v>4</v>
      </c>
    </row>
    <row r="29" spans="1:4" x14ac:dyDescent="0.25">
      <c r="A29" s="7">
        <v>44148</v>
      </c>
      <c r="B29" s="8">
        <v>44078</v>
      </c>
      <c r="C29">
        <v>4</v>
      </c>
      <c r="D29">
        <v>5</v>
      </c>
    </row>
    <row r="30" spans="1:4" x14ac:dyDescent="0.25">
      <c r="A30" s="7">
        <v>44149</v>
      </c>
      <c r="B30" s="8">
        <v>44079</v>
      </c>
      <c r="C30">
        <v>4</v>
      </c>
      <c r="D30">
        <v>6</v>
      </c>
    </row>
    <row r="31" spans="1:4" x14ac:dyDescent="0.25">
      <c r="A31" s="7">
        <v>44150</v>
      </c>
      <c r="B31" s="8">
        <v>44080</v>
      </c>
      <c r="C31">
        <v>4</v>
      </c>
      <c r="D31">
        <v>7</v>
      </c>
    </row>
    <row r="32" spans="1:4" x14ac:dyDescent="0.25">
      <c r="A32" s="7">
        <v>44151</v>
      </c>
      <c r="B32" s="8">
        <v>44081</v>
      </c>
      <c r="C32">
        <v>5</v>
      </c>
      <c r="D32">
        <v>1</v>
      </c>
    </row>
    <row r="33" spans="1:4" x14ac:dyDescent="0.25">
      <c r="A33" s="7">
        <v>44152</v>
      </c>
      <c r="B33" s="8">
        <v>44082</v>
      </c>
      <c r="C33">
        <v>5</v>
      </c>
      <c r="D33">
        <v>2</v>
      </c>
    </row>
    <row r="34" spans="1:4" x14ac:dyDescent="0.25">
      <c r="A34" s="7">
        <v>44153</v>
      </c>
      <c r="B34" s="8">
        <v>44083</v>
      </c>
      <c r="C34">
        <v>5</v>
      </c>
      <c r="D34">
        <v>3</v>
      </c>
    </row>
    <row r="35" spans="1:4" x14ac:dyDescent="0.25">
      <c r="A35" s="7">
        <v>44154</v>
      </c>
      <c r="B35" s="8">
        <v>44084</v>
      </c>
      <c r="C35">
        <v>5</v>
      </c>
      <c r="D35">
        <v>4</v>
      </c>
    </row>
    <row r="36" spans="1:4" x14ac:dyDescent="0.25">
      <c r="A36" s="7">
        <v>44155</v>
      </c>
      <c r="B36" s="8">
        <v>44085</v>
      </c>
      <c r="C36">
        <v>5</v>
      </c>
      <c r="D36">
        <v>5</v>
      </c>
    </row>
    <row r="37" spans="1:4" x14ac:dyDescent="0.25">
      <c r="A37" s="7">
        <v>44156</v>
      </c>
      <c r="B37" s="8">
        <v>44086</v>
      </c>
      <c r="C37">
        <v>5</v>
      </c>
      <c r="D37">
        <v>6</v>
      </c>
    </row>
    <row r="38" spans="1:4" x14ac:dyDescent="0.25">
      <c r="A38" s="7">
        <v>44157</v>
      </c>
      <c r="B38" s="8">
        <v>44087</v>
      </c>
      <c r="C38">
        <v>5</v>
      </c>
      <c r="D38">
        <v>7</v>
      </c>
    </row>
    <row r="39" spans="1:4" x14ac:dyDescent="0.25">
      <c r="A39" s="7">
        <v>44158</v>
      </c>
      <c r="B39" s="8">
        <v>44088</v>
      </c>
      <c r="C39">
        <v>6</v>
      </c>
      <c r="D39">
        <v>1</v>
      </c>
    </row>
    <row r="40" spans="1:4" x14ac:dyDescent="0.25">
      <c r="A40" s="7">
        <v>44159</v>
      </c>
      <c r="B40" s="8">
        <v>44089</v>
      </c>
      <c r="C40">
        <v>6</v>
      </c>
      <c r="D40">
        <v>2</v>
      </c>
    </row>
    <row r="41" spans="1:4" x14ac:dyDescent="0.25">
      <c r="A41" s="7">
        <v>44160</v>
      </c>
      <c r="B41" s="8">
        <v>44090</v>
      </c>
      <c r="C41">
        <v>6</v>
      </c>
      <c r="D41">
        <v>3</v>
      </c>
    </row>
    <row r="42" spans="1:4" x14ac:dyDescent="0.25">
      <c r="A42" s="7">
        <v>44161</v>
      </c>
      <c r="B42" s="8">
        <v>44091</v>
      </c>
      <c r="C42">
        <v>6</v>
      </c>
      <c r="D42">
        <v>4</v>
      </c>
    </row>
    <row r="43" spans="1:4" x14ac:dyDescent="0.25">
      <c r="A43" s="7">
        <v>44162</v>
      </c>
      <c r="B43" s="8">
        <v>44092</v>
      </c>
      <c r="C43">
        <v>6</v>
      </c>
      <c r="D43">
        <v>5</v>
      </c>
    </row>
    <row r="44" spans="1:4" x14ac:dyDescent="0.25">
      <c r="A44" s="7">
        <v>44163</v>
      </c>
      <c r="B44" s="8">
        <v>44093</v>
      </c>
      <c r="C44">
        <v>6</v>
      </c>
      <c r="D44">
        <v>6</v>
      </c>
    </row>
    <row r="45" spans="1:4" x14ac:dyDescent="0.25">
      <c r="A45" s="7">
        <v>44164</v>
      </c>
      <c r="B45" s="8">
        <v>44094</v>
      </c>
      <c r="C45">
        <v>6</v>
      </c>
      <c r="D45">
        <v>7</v>
      </c>
    </row>
    <row r="46" spans="1:4" x14ac:dyDescent="0.25">
      <c r="A46" s="7">
        <v>44165</v>
      </c>
      <c r="B46" s="8">
        <v>44095</v>
      </c>
      <c r="C46">
        <v>8</v>
      </c>
      <c r="D46">
        <v>1</v>
      </c>
    </row>
    <row r="47" spans="1:4" x14ac:dyDescent="0.25">
      <c r="A47" s="7">
        <v>44166</v>
      </c>
      <c r="B47" s="8">
        <v>44096</v>
      </c>
      <c r="C47">
        <v>8</v>
      </c>
      <c r="D47">
        <v>2</v>
      </c>
    </row>
    <row r="48" spans="1:4" x14ac:dyDescent="0.25">
      <c r="A48" s="7">
        <v>44167</v>
      </c>
      <c r="B48" s="8">
        <v>44097</v>
      </c>
      <c r="C48">
        <v>8</v>
      </c>
      <c r="D48">
        <v>3</v>
      </c>
    </row>
    <row r="49" spans="1:4" x14ac:dyDescent="0.25">
      <c r="A49" s="7">
        <v>44168</v>
      </c>
      <c r="B49" s="8">
        <v>44098</v>
      </c>
      <c r="C49">
        <v>8</v>
      </c>
      <c r="D49">
        <v>4</v>
      </c>
    </row>
    <row r="50" spans="1:4" x14ac:dyDescent="0.25">
      <c r="A50" s="7">
        <v>44169</v>
      </c>
      <c r="B50" s="8">
        <v>44099</v>
      </c>
      <c r="C50">
        <v>8</v>
      </c>
      <c r="D50">
        <v>5</v>
      </c>
    </row>
    <row r="51" spans="1:4" x14ac:dyDescent="0.25">
      <c r="A51" s="7">
        <v>44170</v>
      </c>
      <c r="B51" s="8">
        <v>44100</v>
      </c>
      <c r="C51">
        <v>8</v>
      </c>
      <c r="D51">
        <v>6</v>
      </c>
    </row>
    <row r="52" spans="1:4" x14ac:dyDescent="0.25">
      <c r="A52" s="7">
        <v>44171</v>
      </c>
      <c r="B52" s="8">
        <v>44101</v>
      </c>
      <c r="C52">
        <v>8</v>
      </c>
      <c r="D52">
        <v>7</v>
      </c>
    </row>
    <row r="53" spans="1:4" x14ac:dyDescent="0.25">
      <c r="A53" s="7">
        <v>44172</v>
      </c>
      <c r="B53" s="8">
        <v>44102</v>
      </c>
      <c r="C53">
        <v>9</v>
      </c>
      <c r="D53">
        <v>1</v>
      </c>
    </row>
    <row r="54" spans="1:4" x14ac:dyDescent="0.25">
      <c r="A54" s="7">
        <v>44173</v>
      </c>
      <c r="B54" s="8">
        <v>44103</v>
      </c>
      <c r="C54">
        <v>9</v>
      </c>
      <c r="D54">
        <v>2</v>
      </c>
    </row>
    <row r="55" spans="1:4" x14ac:dyDescent="0.25">
      <c r="A55" s="7">
        <v>44174</v>
      </c>
      <c r="B55" s="8">
        <v>44104</v>
      </c>
      <c r="C55">
        <v>9</v>
      </c>
      <c r="D55">
        <v>3</v>
      </c>
    </row>
    <row r="56" spans="1:4" x14ac:dyDescent="0.25">
      <c r="A56" s="7">
        <v>44175</v>
      </c>
      <c r="B56" s="8">
        <v>44105</v>
      </c>
      <c r="C56">
        <v>9</v>
      </c>
      <c r="D56">
        <v>4</v>
      </c>
    </row>
    <row r="57" spans="1:4" x14ac:dyDescent="0.25">
      <c r="A57" s="7">
        <v>44176</v>
      </c>
      <c r="B57" s="8">
        <v>44106</v>
      </c>
      <c r="C57">
        <v>9</v>
      </c>
      <c r="D57">
        <v>5</v>
      </c>
    </row>
    <row r="58" spans="1:4" x14ac:dyDescent="0.25">
      <c r="A58" s="7">
        <v>44177</v>
      </c>
      <c r="B58" s="8">
        <v>44107</v>
      </c>
      <c r="C58">
        <v>9</v>
      </c>
      <c r="D58">
        <v>6</v>
      </c>
    </row>
    <row r="59" spans="1:4" x14ac:dyDescent="0.25">
      <c r="A59" s="7">
        <v>44178</v>
      </c>
      <c r="B59" s="8">
        <v>44108</v>
      </c>
      <c r="C59">
        <v>9</v>
      </c>
      <c r="D59">
        <v>7</v>
      </c>
    </row>
    <row r="60" spans="1:4" x14ac:dyDescent="0.25">
      <c r="A60" s="7"/>
      <c r="B60" s="8"/>
    </row>
    <row r="61" spans="1:4" x14ac:dyDescent="0.25">
      <c r="A61" s="7"/>
      <c r="B61" s="8"/>
    </row>
    <row r="62" spans="1:4" x14ac:dyDescent="0.25">
      <c r="A62" s="7"/>
      <c r="B62" s="8"/>
    </row>
    <row r="63" spans="1:4" x14ac:dyDescent="0.25">
      <c r="A63" s="7"/>
      <c r="B63" s="8"/>
    </row>
    <row r="64" spans="1:4" x14ac:dyDescent="0.25">
      <c r="A64" s="7"/>
      <c r="B64" s="8"/>
    </row>
    <row r="65" spans="1:2" x14ac:dyDescent="0.25">
      <c r="A65" s="7"/>
      <c r="B65" s="8"/>
    </row>
    <row r="66" spans="1:2" x14ac:dyDescent="0.25">
      <c r="A66" s="7"/>
      <c r="B66" s="8"/>
    </row>
    <row r="67" spans="1:2" x14ac:dyDescent="0.25">
      <c r="A67" s="7"/>
      <c r="B67" s="8"/>
    </row>
    <row r="68" spans="1:2" x14ac:dyDescent="0.25">
      <c r="A68" s="7"/>
      <c r="B68" s="8"/>
    </row>
    <row r="69" spans="1:2" x14ac:dyDescent="0.25">
      <c r="A69" s="7"/>
      <c r="B69" s="8"/>
    </row>
    <row r="70" spans="1:2" x14ac:dyDescent="0.25">
      <c r="A70" s="7"/>
      <c r="B70" s="8"/>
    </row>
    <row r="71" spans="1:2" x14ac:dyDescent="0.25">
      <c r="A71" s="7"/>
      <c r="B71" s="8"/>
    </row>
    <row r="72" spans="1:2" x14ac:dyDescent="0.25">
      <c r="A72" s="7"/>
      <c r="B72" s="8"/>
    </row>
    <row r="73" spans="1:2" x14ac:dyDescent="0.25">
      <c r="A73" s="7"/>
      <c r="B73" s="8"/>
    </row>
    <row r="74" spans="1:2" x14ac:dyDescent="0.25">
      <c r="A74" s="7"/>
      <c r="B74" s="8"/>
    </row>
    <row r="75" spans="1:2" x14ac:dyDescent="0.25">
      <c r="A75" s="7"/>
      <c r="B75" s="8"/>
    </row>
    <row r="76" spans="1:2" x14ac:dyDescent="0.25">
      <c r="A76" s="7"/>
      <c r="B76" s="8"/>
    </row>
    <row r="77" spans="1:2" x14ac:dyDescent="0.25">
      <c r="A77" s="7"/>
      <c r="B77" s="8"/>
    </row>
    <row r="78" spans="1:2" x14ac:dyDescent="0.25">
      <c r="A78" s="7"/>
      <c r="B78" s="8"/>
    </row>
    <row r="79" spans="1:2" x14ac:dyDescent="0.25">
      <c r="A79" s="7"/>
      <c r="B79" s="8"/>
    </row>
    <row r="80" spans="1:2" x14ac:dyDescent="0.25">
      <c r="A80" s="7"/>
      <c r="B80" s="8"/>
    </row>
    <row r="81" spans="1:2" x14ac:dyDescent="0.25">
      <c r="A81" s="7"/>
      <c r="B81" s="8"/>
    </row>
    <row r="82" spans="1:2" x14ac:dyDescent="0.25">
      <c r="A82" s="7"/>
      <c r="B82" s="8"/>
    </row>
    <row r="83" spans="1:2" x14ac:dyDescent="0.25">
      <c r="A83" s="7"/>
      <c r="B83" s="8"/>
    </row>
    <row r="84" spans="1:2" x14ac:dyDescent="0.25">
      <c r="A84" s="7"/>
      <c r="B84" s="8"/>
    </row>
    <row r="85" spans="1:2" x14ac:dyDescent="0.25">
      <c r="A85" s="7"/>
      <c r="B85" s="8"/>
    </row>
    <row r="86" spans="1:2" x14ac:dyDescent="0.25">
      <c r="A86" s="7"/>
      <c r="B86" s="8"/>
    </row>
    <row r="87" spans="1:2" x14ac:dyDescent="0.25">
      <c r="A87" s="7"/>
      <c r="B87" s="8"/>
    </row>
    <row r="88" spans="1:2" x14ac:dyDescent="0.25">
      <c r="A88" s="7"/>
      <c r="B88" s="8"/>
    </row>
    <row r="89" spans="1:2" x14ac:dyDescent="0.25">
      <c r="A89" s="7"/>
      <c r="B89" s="8"/>
    </row>
    <row r="90" spans="1:2" x14ac:dyDescent="0.25">
      <c r="A90" s="7"/>
      <c r="B90" s="8"/>
    </row>
    <row r="91" spans="1:2" x14ac:dyDescent="0.25">
      <c r="A91" s="7"/>
      <c r="B91" s="8"/>
    </row>
    <row r="92" spans="1:2" x14ac:dyDescent="0.25">
      <c r="A92" s="7"/>
      <c r="B92" s="8"/>
    </row>
    <row r="93" spans="1:2" x14ac:dyDescent="0.25">
      <c r="A93" s="7"/>
      <c r="B93" s="8"/>
    </row>
    <row r="94" spans="1:2" x14ac:dyDescent="0.25">
      <c r="A94" s="7"/>
      <c r="B94" s="8"/>
    </row>
    <row r="95" spans="1:2" x14ac:dyDescent="0.25">
      <c r="A95" s="7"/>
      <c r="B95" s="8"/>
    </row>
    <row r="96" spans="1:2" x14ac:dyDescent="0.25">
      <c r="A96" s="7"/>
      <c r="B96" s="8"/>
    </row>
    <row r="97" spans="1:2" x14ac:dyDescent="0.25">
      <c r="A97" s="7"/>
      <c r="B97" s="8"/>
    </row>
    <row r="98" spans="1:2" x14ac:dyDescent="0.25">
      <c r="A98" s="7"/>
      <c r="B98" s="8"/>
    </row>
    <row r="99" spans="1:2" x14ac:dyDescent="0.25">
      <c r="A99" s="7"/>
      <c r="B99" s="8"/>
    </row>
    <row r="100" spans="1:2" x14ac:dyDescent="0.25">
      <c r="A100" s="7"/>
      <c r="B100" s="8"/>
    </row>
    <row r="101" spans="1:2" x14ac:dyDescent="0.25">
      <c r="A101" s="7"/>
      <c r="B101" s="8"/>
    </row>
    <row r="102" spans="1:2" x14ac:dyDescent="0.25">
      <c r="A102" s="7"/>
      <c r="B102" s="8"/>
    </row>
    <row r="103" spans="1:2" x14ac:dyDescent="0.25">
      <c r="A103" s="7"/>
      <c r="B103" s="8"/>
    </row>
    <row r="104" spans="1:2" x14ac:dyDescent="0.25">
      <c r="A104" s="7"/>
      <c r="B104" s="8"/>
    </row>
    <row r="105" spans="1:2" x14ac:dyDescent="0.25">
      <c r="A105" s="7"/>
      <c r="B105" s="8"/>
    </row>
    <row r="106" spans="1:2" x14ac:dyDescent="0.25">
      <c r="A106" s="7"/>
      <c r="B106" s="8"/>
    </row>
    <row r="107" spans="1:2" x14ac:dyDescent="0.25">
      <c r="A107" s="7"/>
      <c r="B107" s="8"/>
    </row>
    <row r="108" spans="1:2" x14ac:dyDescent="0.25">
      <c r="A108" s="7"/>
      <c r="B108" s="8"/>
    </row>
    <row r="109" spans="1:2" x14ac:dyDescent="0.25">
      <c r="A109" s="7"/>
      <c r="B109" s="8"/>
    </row>
    <row r="110" spans="1:2" x14ac:dyDescent="0.25">
      <c r="A110" s="7"/>
      <c r="B110" s="8"/>
    </row>
    <row r="111" spans="1:2" x14ac:dyDescent="0.25">
      <c r="A111" s="7"/>
      <c r="B111" s="8"/>
    </row>
    <row r="112" spans="1:2" x14ac:dyDescent="0.25">
      <c r="A112" s="7"/>
      <c r="B112" s="8"/>
    </row>
    <row r="113" spans="1:2" x14ac:dyDescent="0.25">
      <c r="A113" s="7"/>
      <c r="B113" s="8"/>
    </row>
    <row r="114" spans="1:2" x14ac:dyDescent="0.25">
      <c r="A114" s="7"/>
      <c r="B114" s="8"/>
    </row>
    <row r="115" spans="1:2" x14ac:dyDescent="0.25">
      <c r="A115" s="7"/>
      <c r="B115" s="8"/>
    </row>
    <row r="116" spans="1:2" x14ac:dyDescent="0.25">
      <c r="A116" s="7"/>
      <c r="B116" s="8"/>
    </row>
    <row r="117" spans="1:2" x14ac:dyDescent="0.25">
      <c r="A117" s="7"/>
      <c r="B117" s="8"/>
    </row>
    <row r="118" spans="1:2" x14ac:dyDescent="0.25">
      <c r="A118" s="7"/>
      <c r="B118" s="8"/>
    </row>
    <row r="119" spans="1:2" x14ac:dyDescent="0.25">
      <c r="A119" s="7"/>
      <c r="B119" s="8"/>
    </row>
    <row r="120" spans="1:2" x14ac:dyDescent="0.25">
      <c r="A120" s="7"/>
      <c r="B120" s="8"/>
    </row>
    <row r="121" spans="1:2" x14ac:dyDescent="0.25">
      <c r="A121" s="7"/>
      <c r="B121" s="8"/>
    </row>
    <row r="122" spans="1:2" x14ac:dyDescent="0.25">
      <c r="A122" s="7"/>
      <c r="B122" s="8"/>
    </row>
    <row r="123" spans="1:2" x14ac:dyDescent="0.25">
      <c r="A123" s="7"/>
      <c r="B123" s="8"/>
    </row>
    <row r="124" spans="1:2" x14ac:dyDescent="0.25">
      <c r="A124" s="7"/>
      <c r="B124" s="8"/>
    </row>
    <row r="125" spans="1:2" x14ac:dyDescent="0.25">
      <c r="A125" s="7"/>
      <c r="B125" s="8"/>
    </row>
    <row r="126" spans="1:2" x14ac:dyDescent="0.25">
      <c r="A126" s="7"/>
      <c r="B126" s="8"/>
    </row>
    <row r="127" spans="1:2" x14ac:dyDescent="0.25">
      <c r="A127" s="7"/>
      <c r="B127" s="8"/>
    </row>
    <row r="128" spans="1:2" x14ac:dyDescent="0.25">
      <c r="A128" s="7"/>
      <c r="B128" s="8"/>
    </row>
    <row r="129" spans="1:2" x14ac:dyDescent="0.25">
      <c r="A129" s="7"/>
      <c r="B129" s="8"/>
    </row>
    <row r="130" spans="1:2" x14ac:dyDescent="0.25">
      <c r="A130" s="7"/>
      <c r="B130" s="8"/>
    </row>
    <row r="131" spans="1:2" x14ac:dyDescent="0.25">
      <c r="A131" s="7"/>
      <c r="B131" s="8"/>
    </row>
    <row r="132" spans="1:2" x14ac:dyDescent="0.25">
      <c r="A132" s="7"/>
      <c r="B132" s="8"/>
    </row>
    <row r="133" spans="1:2" x14ac:dyDescent="0.25">
      <c r="A133" s="7"/>
      <c r="B133" s="8"/>
    </row>
    <row r="134" spans="1:2" x14ac:dyDescent="0.25">
      <c r="A134" s="7"/>
      <c r="B134" s="8"/>
    </row>
    <row r="135" spans="1:2" x14ac:dyDescent="0.25">
      <c r="A135" s="7"/>
      <c r="B135" s="8"/>
    </row>
    <row r="136" spans="1:2" x14ac:dyDescent="0.25">
      <c r="A136" s="7"/>
      <c r="B136" s="8"/>
    </row>
    <row r="137" spans="1:2" x14ac:dyDescent="0.25">
      <c r="A137" s="7"/>
      <c r="B137" s="8"/>
    </row>
    <row r="138" spans="1:2" x14ac:dyDescent="0.25">
      <c r="A138" s="7"/>
      <c r="B138" s="8"/>
    </row>
    <row r="139" spans="1:2" x14ac:dyDescent="0.25">
      <c r="A139" s="7"/>
      <c r="B139" s="8"/>
    </row>
    <row r="140" spans="1:2" x14ac:dyDescent="0.25">
      <c r="A140" s="7"/>
      <c r="B140" s="8"/>
    </row>
    <row r="141" spans="1:2" x14ac:dyDescent="0.25">
      <c r="A141" s="7"/>
      <c r="B141" s="8"/>
    </row>
    <row r="142" spans="1:2" x14ac:dyDescent="0.25">
      <c r="A142" s="7"/>
      <c r="B142" s="8"/>
    </row>
    <row r="143" spans="1:2" x14ac:dyDescent="0.25">
      <c r="A143" s="7"/>
      <c r="B143" s="8"/>
    </row>
    <row r="144" spans="1:2" x14ac:dyDescent="0.25">
      <c r="A144" s="7"/>
      <c r="B144" s="8"/>
    </row>
    <row r="145" spans="1:2" x14ac:dyDescent="0.25">
      <c r="A145" s="7"/>
      <c r="B145" s="8"/>
    </row>
    <row r="146" spans="1:2" x14ac:dyDescent="0.25">
      <c r="A146" s="7"/>
      <c r="B146" s="8"/>
    </row>
    <row r="147" spans="1:2" x14ac:dyDescent="0.25">
      <c r="A147" s="7"/>
      <c r="B147" s="8"/>
    </row>
    <row r="148" spans="1:2" x14ac:dyDescent="0.25">
      <c r="A148" s="7"/>
      <c r="B148" s="8"/>
    </row>
    <row r="149" spans="1:2" x14ac:dyDescent="0.25">
      <c r="A149" s="7"/>
      <c r="B149" s="8"/>
    </row>
    <row r="150" spans="1:2" x14ac:dyDescent="0.25">
      <c r="A150" s="7"/>
      <c r="B150" s="8"/>
    </row>
    <row r="151" spans="1:2" x14ac:dyDescent="0.25">
      <c r="A151" s="7"/>
      <c r="B151" s="8"/>
    </row>
    <row r="152" spans="1:2" x14ac:dyDescent="0.25">
      <c r="A152" s="7"/>
      <c r="B152" s="8"/>
    </row>
    <row r="153" spans="1:2" x14ac:dyDescent="0.25">
      <c r="A153" s="7"/>
      <c r="B153" s="8"/>
    </row>
    <row r="154" spans="1:2" x14ac:dyDescent="0.25">
      <c r="A154" s="7"/>
      <c r="B154" s="8"/>
    </row>
    <row r="155" spans="1:2" x14ac:dyDescent="0.25">
      <c r="A155" s="7"/>
      <c r="B155" s="8"/>
    </row>
    <row r="156" spans="1:2" x14ac:dyDescent="0.25">
      <c r="A156" s="7"/>
      <c r="B156" s="8"/>
    </row>
    <row r="157" spans="1:2" x14ac:dyDescent="0.25">
      <c r="A157" s="7"/>
      <c r="B157" s="8"/>
    </row>
    <row r="158" spans="1:2" x14ac:dyDescent="0.25">
      <c r="A158" s="7"/>
      <c r="B158" s="8"/>
    </row>
    <row r="159" spans="1:2" x14ac:dyDescent="0.25">
      <c r="A159" s="7"/>
      <c r="B159" s="8"/>
    </row>
    <row r="160" spans="1:2" x14ac:dyDescent="0.25">
      <c r="A160" s="7"/>
      <c r="B160" s="8"/>
    </row>
    <row r="161" spans="1:2" x14ac:dyDescent="0.25">
      <c r="A161" s="7"/>
      <c r="B161" s="8"/>
    </row>
    <row r="162" spans="1:2" x14ac:dyDescent="0.25">
      <c r="A162" s="7"/>
      <c r="B162" s="8"/>
    </row>
    <row r="163" spans="1:2" x14ac:dyDescent="0.25">
      <c r="A163" s="7"/>
      <c r="B163" s="8"/>
    </row>
    <row r="164" spans="1:2" x14ac:dyDescent="0.25">
      <c r="A164" s="7"/>
      <c r="B164" s="8"/>
    </row>
    <row r="165" spans="1:2" x14ac:dyDescent="0.25">
      <c r="A165" s="7"/>
      <c r="B165" s="8"/>
    </row>
    <row r="166" spans="1:2" x14ac:dyDescent="0.25">
      <c r="A166" s="7"/>
      <c r="B166" s="8"/>
    </row>
    <row r="167" spans="1:2" x14ac:dyDescent="0.25">
      <c r="A167" s="7"/>
      <c r="B167" s="8"/>
    </row>
    <row r="168" spans="1:2" x14ac:dyDescent="0.25">
      <c r="A168" s="7"/>
      <c r="B168" s="8"/>
    </row>
    <row r="169" spans="1:2" x14ac:dyDescent="0.25">
      <c r="A169" s="7"/>
      <c r="B169" s="8"/>
    </row>
    <row r="170" spans="1:2" x14ac:dyDescent="0.25">
      <c r="A170" s="7"/>
      <c r="B170" s="8"/>
    </row>
    <row r="171" spans="1:2" x14ac:dyDescent="0.25">
      <c r="A171" s="7"/>
      <c r="B171" s="8"/>
    </row>
    <row r="172" spans="1:2" x14ac:dyDescent="0.25">
      <c r="A172" s="7"/>
      <c r="B172" s="8"/>
    </row>
    <row r="173" spans="1:2" x14ac:dyDescent="0.25">
      <c r="A173" s="7"/>
      <c r="B173" s="8"/>
    </row>
    <row r="174" spans="1:2" x14ac:dyDescent="0.25">
      <c r="A174" s="7"/>
      <c r="B174" s="8"/>
    </row>
    <row r="175" spans="1:2" x14ac:dyDescent="0.25">
      <c r="A175" s="7"/>
      <c r="B175" s="8"/>
    </row>
    <row r="176" spans="1:2" x14ac:dyDescent="0.25">
      <c r="A176" s="7"/>
      <c r="B176" s="8"/>
    </row>
    <row r="177" spans="1:2" x14ac:dyDescent="0.25">
      <c r="A177" s="7"/>
      <c r="B177" s="8"/>
    </row>
    <row r="178" spans="1:2" x14ac:dyDescent="0.25">
      <c r="A178" s="7"/>
      <c r="B178" s="8"/>
    </row>
    <row r="179" spans="1:2" x14ac:dyDescent="0.25">
      <c r="A179" s="7"/>
      <c r="B179" s="8"/>
    </row>
    <row r="180" spans="1:2" x14ac:dyDescent="0.25">
      <c r="A180" s="7"/>
      <c r="B180" s="8"/>
    </row>
    <row r="181" spans="1:2" x14ac:dyDescent="0.25">
      <c r="A181" s="7"/>
      <c r="B181" s="8"/>
    </row>
    <row r="182" spans="1:2" x14ac:dyDescent="0.25">
      <c r="A182" s="7"/>
      <c r="B182" s="8"/>
    </row>
    <row r="183" spans="1:2" x14ac:dyDescent="0.25">
      <c r="A183" s="7"/>
      <c r="B183" s="8"/>
    </row>
    <row r="184" spans="1:2" x14ac:dyDescent="0.25">
      <c r="A184" s="7"/>
      <c r="B184" s="8"/>
    </row>
    <row r="185" spans="1:2" x14ac:dyDescent="0.25">
      <c r="A185" s="7"/>
      <c r="B185" s="8"/>
    </row>
    <row r="186" spans="1:2" x14ac:dyDescent="0.25">
      <c r="A186" s="7"/>
      <c r="B186" s="8"/>
    </row>
    <row r="187" spans="1:2" x14ac:dyDescent="0.25">
      <c r="A187" s="7"/>
      <c r="B187" s="8"/>
    </row>
    <row r="188" spans="1:2" x14ac:dyDescent="0.25">
      <c r="A188" s="7"/>
      <c r="B188" s="8"/>
    </row>
    <row r="189" spans="1:2" x14ac:dyDescent="0.25">
      <c r="A189" s="7"/>
      <c r="B189" s="8"/>
    </row>
    <row r="190" spans="1:2" x14ac:dyDescent="0.25">
      <c r="A190" s="7"/>
      <c r="B190" s="8"/>
    </row>
    <row r="191" spans="1:2" x14ac:dyDescent="0.25">
      <c r="A191" s="7"/>
      <c r="B191" s="8"/>
    </row>
    <row r="192" spans="1:2" x14ac:dyDescent="0.25">
      <c r="A192" s="7"/>
      <c r="B192" s="8"/>
    </row>
    <row r="193" spans="1:2" x14ac:dyDescent="0.25">
      <c r="A193" s="7"/>
      <c r="B193" s="8"/>
    </row>
    <row r="194" spans="1:2" x14ac:dyDescent="0.25">
      <c r="A194" s="7"/>
      <c r="B194" s="8"/>
    </row>
    <row r="195" spans="1:2" x14ac:dyDescent="0.25">
      <c r="A195" s="7"/>
      <c r="B195" s="8"/>
    </row>
    <row r="196" spans="1:2" x14ac:dyDescent="0.25">
      <c r="A196" s="7"/>
      <c r="B196" s="8"/>
    </row>
    <row r="197" spans="1:2" x14ac:dyDescent="0.25">
      <c r="A197" s="7"/>
      <c r="B197" s="8"/>
    </row>
    <row r="198" spans="1:2" x14ac:dyDescent="0.25">
      <c r="A198" s="7"/>
      <c r="B198" s="8"/>
    </row>
    <row r="199" spans="1:2" x14ac:dyDescent="0.25">
      <c r="A199" s="7"/>
      <c r="B199" s="8"/>
    </row>
    <row r="200" spans="1:2" x14ac:dyDescent="0.25">
      <c r="A200" s="7"/>
      <c r="B200" s="8"/>
    </row>
    <row r="201" spans="1:2" x14ac:dyDescent="0.25">
      <c r="A201" s="7"/>
      <c r="B201" s="8"/>
    </row>
    <row r="202" spans="1:2" x14ac:dyDescent="0.25">
      <c r="A202" s="7"/>
      <c r="B202" s="8"/>
    </row>
    <row r="203" spans="1:2" x14ac:dyDescent="0.25">
      <c r="A203" s="7"/>
      <c r="B203" s="8"/>
    </row>
    <row r="204" spans="1:2" x14ac:dyDescent="0.25">
      <c r="A204" s="7"/>
      <c r="B204" s="8"/>
    </row>
    <row r="205" spans="1:2" x14ac:dyDescent="0.25">
      <c r="A205" s="7"/>
      <c r="B205" s="8"/>
    </row>
    <row r="206" spans="1:2" x14ac:dyDescent="0.25">
      <c r="A206" s="7"/>
      <c r="B206" s="8"/>
    </row>
    <row r="207" spans="1:2" x14ac:dyDescent="0.25">
      <c r="A207" s="7"/>
      <c r="B207" s="8"/>
    </row>
    <row r="208" spans="1:2" x14ac:dyDescent="0.25">
      <c r="A208" s="7"/>
      <c r="B208" s="8"/>
    </row>
    <row r="209" spans="1:2" x14ac:dyDescent="0.25">
      <c r="A209" s="7"/>
      <c r="B209" s="8"/>
    </row>
    <row r="210" spans="1:2" x14ac:dyDescent="0.25">
      <c r="A210" s="7"/>
      <c r="B210" s="8"/>
    </row>
    <row r="211" spans="1:2" x14ac:dyDescent="0.25">
      <c r="A211" s="7"/>
      <c r="B211" s="8"/>
    </row>
    <row r="212" spans="1:2" x14ac:dyDescent="0.25">
      <c r="A212" s="7"/>
      <c r="B212" s="8"/>
    </row>
    <row r="213" spans="1:2" x14ac:dyDescent="0.25">
      <c r="A213" s="7"/>
      <c r="B213" s="8"/>
    </row>
    <row r="214" spans="1:2" x14ac:dyDescent="0.25">
      <c r="A214" s="7"/>
      <c r="B214" s="8"/>
    </row>
    <row r="215" spans="1:2" x14ac:dyDescent="0.25">
      <c r="A215" s="7"/>
      <c r="B215" s="8"/>
    </row>
    <row r="216" spans="1:2" x14ac:dyDescent="0.25">
      <c r="A216" s="7"/>
      <c r="B216" s="8"/>
    </row>
    <row r="217" spans="1:2" x14ac:dyDescent="0.25">
      <c r="A217" s="7"/>
      <c r="B217" s="8"/>
    </row>
    <row r="218" spans="1:2" x14ac:dyDescent="0.25">
      <c r="A218" s="7"/>
      <c r="B218" s="8"/>
    </row>
    <row r="219" spans="1:2" x14ac:dyDescent="0.25">
      <c r="A219" s="7"/>
      <c r="B219" s="8"/>
    </row>
    <row r="220" spans="1:2" x14ac:dyDescent="0.25">
      <c r="A220" s="7"/>
      <c r="B220" s="8"/>
    </row>
    <row r="221" spans="1:2" x14ac:dyDescent="0.25">
      <c r="A221" s="7"/>
      <c r="B221" s="8"/>
    </row>
    <row r="222" spans="1:2" x14ac:dyDescent="0.25">
      <c r="A222" s="7"/>
      <c r="B222" s="8"/>
    </row>
    <row r="223" spans="1:2" x14ac:dyDescent="0.25">
      <c r="A223" s="7"/>
      <c r="B223" s="8"/>
    </row>
    <row r="224" spans="1:2" x14ac:dyDescent="0.25">
      <c r="A224" s="7"/>
      <c r="B224" s="8"/>
    </row>
    <row r="225" spans="1:2" x14ac:dyDescent="0.25">
      <c r="A225" s="7"/>
      <c r="B225" s="8"/>
    </row>
    <row r="226" spans="1:2" x14ac:dyDescent="0.25">
      <c r="A226" s="7"/>
      <c r="B226" s="8"/>
    </row>
    <row r="227" spans="1:2" x14ac:dyDescent="0.25">
      <c r="A227" s="7"/>
      <c r="B227" s="8"/>
    </row>
    <row r="228" spans="1:2" x14ac:dyDescent="0.25">
      <c r="A228" s="7"/>
      <c r="B228" s="8"/>
    </row>
    <row r="229" spans="1:2" x14ac:dyDescent="0.25">
      <c r="A229" s="7"/>
      <c r="B229" s="8"/>
    </row>
    <row r="230" spans="1:2" x14ac:dyDescent="0.25">
      <c r="A230" s="7"/>
      <c r="B230" s="8"/>
    </row>
    <row r="231" spans="1:2" x14ac:dyDescent="0.25">
      <c r="A231" s="7"/>
      <c r="B231" s="8"/>
    </row>
    <row r="232" spans="1:2" x14ac:dyDescent="0.25">
      <c r="A232" s="7"/>
      <c r="B232" s="8"/>
    </row>
    <row r="233" spans="1:2" x14ac:dyDescent="0.25">
      <c r="A233" s="7"/>
      <c r="B233" s="8"/>
    </row>
    <row r="234" spans="1:2" x14ac:dyDescent="0.25">
      <c r="A234" s="7"/>
      <c r="B234" s="8"/>
    </row>
    <row r="235" spans="1:2" x14ac:dyDescent="0.25">
      <c r="A235" s="7"/>
      <c r="B235" s="8"/>
    </row>
    <row r="236" spans="1:2" x14ac:dyDescent="0.25">
      <c r="A236" s="7"/>
      <c r="B236" s="8"/>
    </row>
    <row r="237" spans="1:2" x14ac:dyDescent="0.25">
      <c r="A237" s="7"/>
      <c r="B237" s="8"/>
    </row>
    <row r="238" spans="1:2" x14ac:dyDescent="0.25">
      <c r="A238" s="7"/>
      <c r="B238" s="8"/>
    </row>
    <row r="239" spans="1:2" x14ac:dyDescent="0.25">
      <c r="A239" s="7"/>
      <c r="B239" s="8"/>
    </row>
    <row r="240" spans="1:2" x14ac:dyDescent="0.25">
      <c r="A240" s="7"/>
      <c r="B240" s="8"/>
    </row>
    <row r="241" spans="1:2" x14ac:dyDescent="0.25">
      <c r="A241" s="7"/>
      <c r="B241" s="8"/>
    </row>
    <row r="242" spans="1:2" x14ac:dyDescent="0.25">
      <c r="A242" s="7"/>
      <c r="B242" s="8"/>
    </row>
    <row r="243" spans="1:2" x14ac:dyDescent="0.25">
      <c r="A243" s="7"/>
      <c r="B243" s="8"/>
    </row>
    <row r="244" spans="1:2" x14ac:dyDescent="0.25">
      <c r="A244" s="7"/>
      <c r="B244" s="8"/>
    </row>
    <row r="245" spans="1:2" x14ac:dyDescent="0.25">
      <c r="A245" s="7"/>
      <c r="B245" s="8"/>
    </row>
    <row r="246" spans="1:2" x14ac:dyDescent="0.25">
      <c r="A246" s="7"/>
      <c r="B246" s="8"/>
    </row>
    <row r="247" spans="1:2" x14ac:dyDescent="0.25">
      <c r="A247" s="7"/>
      <c r="B247" s="8"/>
    </row>
    <row r="248" spans="1:2" x14ac:dyDescent="0.25">
      <c r="A248" s="7"/>
      <c r="B248" s="8"/>
    </row>
    <row r="249" spans="1:2" x14ac:dyDescent="0.25">
      <c r="A249" s="7"/>
      <c r="B249" s="8"/>
    </row>
    <row r="250" spans="1:2" x14ac:dyDescent="0.25">
      <c r="A250" s="7"/>
      <c r="B250" s="8"/>
    </row>
    <row r="251" spans="1:2" x14ac:dyDescent="0.25">
      <c r="A251" s="7"/>
      <c r="B251" s="8"/>
    </row>
    <row r="252" spans="1:2" x14ac:dyDescent="0.25">
      <c r="A252" s="7"/>
      <c r="B252" s="8"/>
    </row>
    <row r="253" spans="1:2" x14ac:dyDescent="0.25">
      <c r="A253" s="7"/>
      <c r="B253" s="8"/>
    </row>
    <row r="254" spans="1:2" x14ac:dyDescent="0.25">
      <c r="A254" s="7"/>
      <c r="B254" s="8"/>
    </row>
    <row r="255" spans="1:2" x14ac:dyDescent="0.25">
      <c r="A255" s="7"/>
      <c r="B255" s="8"/>
    </row>
    <row r="256" spans="1:2" x14ac:dyDescent="0.25">
      <c r="A256" s="7"/>
      <c r="B256" s="8"/>
    </row>
    <row r="257" spans="1:2" x14ac:dyDescent="0.25">
      <c r="A257" s="7"/>
      <c r="B257" s="8"/>
    </row>
    <row r="258" spans="1:2" x14ac:dyDescent="0.25">
      <c r="A258" s="7"/>
      <c r="B258" s="8"/>
    </row>
    <row r="259" spans="1:2" x14ac:dyDescent="0.25">
      <c r="A259" s="7"/>
      <c r="B259" s="8"/>
    </row>
    <row r="260" spans="1:2" x14ac:dyDescent="0.25">
      <c r="A260" s="7"/>
      <c r="B260" s="8"/>
    </row>
    <row r="261" spans="1:2" x14ac:dyDescent="0.25">
      <c r="A261" s="7"/>
      <c r="B261" s="8"/>
    </row>
    <row r="262" spans="1:2" x14ac:dyDescent="0.25">
      <c r="A262" s="7"/>
      <c r="B262" s="8"/>
    </row>
    <row r="263" spans="1:2" x14ac:dyDescent="0.25">
      <c r="A263" s="7"/>
      <c r="B263" s="8"/>
    </row>
    <row r="264" spans="1:2" x14ac:dyDescent="0.25">
      <c r="A264" s="7"/>
      <c r="B264" s="8"/>
    </row>
    <row r="265" spans="1:2" x14ac:dyDescent="0.25">
      <c r="A265" s="7"/>
      <c r="B265" s="8"/>
    </row>
    <row r="266" spans="1:2" x14ac:dyDescent="0.25">
      <c r="A266" s="7"/>
      <c r="B266" s="8"/>
    </row>
    <row r="267" spans="1:2" x14ac:dyDescent="0.25">
      <c r="A267" s="7"/>
      <c r="B267" s="8"/>
    </row>
    <row r="268" spans="1:2" x14ac:dyDescent="0.25">
      <c r="A268" s="7"/>
      <c r="B268" s="8"/>
    </row>
    <row r="269" spans="1:2" x14ac:dyDescent="0.25">
      <c r="A269" s="7"/>
      <c r="B269" s="8"/>
    </row>
    <row r="270" spans="1:2" x14ac:dyDescent="0.25">
      <c r="A270" s="7"/>
      <c r="B270" s="8"/>
    </row>
    <row r="271" spans="1:2" x14ac:dyDescent="0.25">
      <c r="A271" s="7"/>
      <c r="B271" s="8"/>
    </row>
    <row r="272" spans="1:2" x14ac:dyDescent="0.25">
      <c r="A272" s="7"/>
      <c r="B272" s="8"/>
    </row>
    <row r="273" spans="1:2" x14ac:dyDescent="0.25">
      <c r="A273" s="7"/>
      <c r="B273" s="8"/>
    </row>
    <row r="274" spans="1:2" x14ac:dyDescent="0.25">
      <c r="A274" s="7"/>
      <c r="B274" s="8"/>
    </row>
    <row r="275" spans="1:2" x14ac:dyDescent="0.25">
      <c r="A275" s="7"/>
      <c r="B275" s="8"/>
    </row>
    <row r="276" spans="1:2" x14ac:dyDescent="0.25">
      <c r="A276" s="7"/>
      <c r="B276" s="8"/>
    </row>
    <row r="277" spans="1:2" x14ac:dyDescent="0.25">
      <c r="A277" s="7"/>
      <c r="B277" s="8"/>
    </row>
    <row r="278" spans="1:2" x14ac:dyDescent="0.25">
      <c r="A278" s="7"/>
      <c r="B278" s="8"/>
    </row>
    <row r="279" spans="1:2" x14ac:dyDescent="0.25">
      <c r="A279" s="7"/>
      <c r="B279" s="8"/>
    </row>
    <row r="280" spans="1:2" x14ac:dyDescent="0.25">
      <c r="A280" s="7"/>
      <c r="B280" s="8"/>
    </row>
    <row r="281" spans="1:2" x14ac:dyDescent="0.25">
      <c r="A281" s="7"/>
      <c r="B281" s="8"/>
    </row>
    <row r="282" spans="1:2" x14ac:dyDescent="0.25">
      <c r="A282" s="7"/>
      <c r="B282" s="8"/>
    </row>
    <row r="283" spans="1:2" x14ac:dyDescent="0.25">
      <c r="A283" s="7"/>
      <c r="B283" s="8"/>
    </row>
    <row r="284" spans="1:2" x14ac:dyDescent="0.25">
      <c r="A284" s="7"/>
      <c r="B284" s="8"/>
    </row>
    <row r="285" spans="1:2" x14ac:dyDescent="0.25">
      <c r="A285" s="7"/>
      <c r="B285" s="8"/>
    </row>
    <row r="286" spans="1:2" x14ac:dyDescent="0.25">
      <c r="A286" s="7"/>
      <c r="B286" s="8"/>
    </row>
    <row r="287" spans="1:2" x14ac:dyDescent="0.25">
      <c r="A287" s="7"/>
      <c r="B287" s="8"/>
    </row>
    <row r="288" spans="1:2" x14ac:dyDescent="0.25">
      <c r="A288" s="7"/>
      <c r="B288" s="8"/>
    </row>
    <row r="289" spans="1:2" x14ac:dyDescent="0.25">
      <c r="A289" s="7"/>
      <c r="B289" s="8"/>
    </row>
    <row r="290" spans="1:2" x14ac:dyDescent="0.25">
      <c r="A290" s="7"/>
      <c r="B290" s="8"/>
    </row>
    <row r="291" spans="1:2" x14ac:dyDescent="0.25">
      <c r="A291" s="7"/>
      <c r="B291" s="8"/>
    </row>
    <row r="292" spans="1:2" x14ac:dyDescent="0.25">
      <c r="A292" s="7"/>
      <c r="B292" s="8"/>
    </row>
    <row r="293" spans="1:2" x14ac:dyDescent="0.25">
      <c r="A293" s="7"/>
      <c r="B293" s="8"/>
    </row>
    <row r="294" spans="1:2" x14ac:dyDescent="0.25">
      <c r="A294" s="7"/>
      <c r="B294" s="8"/>
    </row>
    <row r="295" spans="1:2" x14ac:dyDescent="0.25">
      <c r="A295" s="7"/>
      <c r="B295" s="8"/>
    </row>
    <row r="296" spans="1:2" x14ac:dyDescent="0.25">
      <c r="A296" s="7"/>
      <c r="B296" s="8"/>
    </row>
    <row r="297" spans="1:2" x14ac:dyDescent="0.25">
      <c r="A297" s="7"/>
      <c r="B297" s="8"/>
    </row>
    <row r="298" spans="1:2" x14ac:dyDescent="0.25">
      <c r="A298" s="7"/>
      <c r="B298" s="8"/>
    </row>
    <row r="299" spans="1:2" x14ac:dyDescent="0.25">
      <c r="A299" s="7"/>
      <c r="B299" s="8"/>
    </row>
    <row r="300" spans="1:2" x14ac:dyDescent="0.25">
      <c r="A300" s="7"/>
      <c r="B300" s="8"/>
    </row>
    <row r="301" spans="1:2" x14ac:dyDescent="0.25">
      <c r="A301" s="7"/>
      <c r="B301" s="8"/>
    </row>
    <row r="302" spans="1:2" x14ac:dyDescent="0.25">
      <c r="A302" s="7"/>
      <c r="B302" s="8"/>
    </row>
    <row r="303" spans="1:2" x14ac:dyDescent="0.25">
      <c r="A303" s="7"/>
      <c r="B303" s="8"/>
    </row>
    <row r="304" spans="1:2" x14ac:dyDescent="0.25">
      <c r="A304" s="7"/>
      <c r="B304" s="8"/>
    </row>
    <row r="305" spans="1:2" x14ac:dyDescent="0.25">
      <c r="A305" s="7"/>
      <c r="B305" s="8"/>
    </row>
    <row r="306" spans="1:2" x14ac:dyDescent="0.25">
      <c r="A306" s="7"/>
      <c r="B306" s="8"/>
    </row>
    <row r="307" spans="1:2" x14ac:dyDescent="0.25">
      <c r="A307" s="7"/>
      <c r="B307" s="8"/>
    </row>
    <row r="308" spans="1:2" x14ac:dyDescent="0.25">
      <c r="A308" s="7"/>
      <c r="B308" s="8"/>
    </row>
    <row r="309" spans="1:2" x14ac:dyDescent="0.25">
      <c r="A309" s="7"/>
      <c r="B309" s="8"/>
    </row>
    <row r="310" spans="1:2" x14ac:dyDescent="0.25">
      <c r="A310" s="7"/>
      <c r="B310" s="8"/>
    </row>
    <row r="311" spans="1:2" x14ac:dyDescent="0.25">
      <c r="A311" s="7"/>
      <c r="B311" s="8"/>
    </row>
    <row r="312" spans="1:2" x14ac:dyDescent="0.25">
      <c r="A312" s="7"/>
      <c r="B312" s="8"/>
    </row>
    <row r="313" spans="1:2" x14ac:dyDescent="0.25">
      <c r="A313" s="7"/>
      <c r="B313" s="8"/>
    </row>
    <row r="314" spans="1:2" x14ac:dyDescent="0.25">
      <c r="A314" s="7"/>
      <c r="B314" s="8"/>
    </row>
    <row r="315" spans="1:2" x14ac:dyDescent="0.25">
      <c r="A315" s="7"/>
      <c r="B315" s="8"/>
    </row>
    <row r="316" spans="1:2" x14ac:dyDescent="0.25">
      <c r="A316" s="7"/>
      <c r="B316" s="8"/>
    </row>
    <row r="317" spans="1:2" x14ac:dyDescent="0.25">
      <c r="A317" s="7"/>
      <c r="B317" s="8"/>
    </row>
    <row r="318" spans="1:2" x14ac:dyDescent="0.25">
      <c r="A318" s="7"/>
      <c r="B318" s="8"/>
    </row>
    <row r="319" spans="1:2" x14ac:dyDescent="0.25">
      <c r="A319" s="7"/>
      <c r="B319" s="8"/>
    </row>
    <row r="320" spans="1:2" x14ac:dyDescent="0.25">
      <c r="A320" s="7"/>
      <c r="B320" s="8"/>
    </row>
    <row r="321" spans="1:2" x14ac:dyDescent="0.25">
      <c r="A321" s="7"/>
      <c r="B321" s="8"/>
    </row>
    <row r="322" spans="1:2" x14ac:dyDescent="0.25">
      <c r="A322" s="7"/>
      <c r="B322" s="8"/>
    </row>
    <row r="323" spans="1:2" x14ac:dyDescent="0.25">
      <c r="A323" s="7"/>
      <c r="B323" s="8"/>
    </row>
    <row r="324" spans="1:2" x14ac:dyDescent="0.25">
      <c r="A324" s="7"/>
      <c r="B324" s="8"/>
    </row>
    <row r="325" spans="1:2" x14ac:dyDescent="0.25">
      <c r="A325" s="7"/>
      <c r="B325" s="8"/>
    </row>
    <row r="326" spans="1:2" x14ac:dyDescent="0.25">
      <c r="A326" s="7"/>
      <c r="B326" s="8"/>
    </row>
    <row r="327" spans="1:2" x14ac:dyDescent="0.25">
      <c r="A327" s="7"/>
      <c r="B327" s="8"/>
    </row>
    <row r="328" spans="1:2" x14ac:dyDescent="0.25">
      <c r="A328" s="7"/>
      <c r="B328" s="8"/>
    </row>
    <row r="329" spans="1:2" x14ac:dyDescent="0.25">
      <c r="A329" s="7"/>
      <c r="B329" s="8"/>
    </row>
    <row r="330" spans="1:2" x14ac:dyDescent="0.25">
      <c r="A330" s="7"/>
      <c r="B330" s="8"/>
    </row>
    <row r="331" spans="1:2" x14ac:dyDescent="0.25">
      <c r="A331" s="7"/>
      <c r="B331" s="8"/>
    </row>
    <row r="332" spans="1:2" x14ac:dyDescent="0.25">
      <c r="A332" s="7"/>
      <c r="B332" s="8"/>
    </row>
    <row r="333" spans="1:2" x14ac:dyDescent="0.25">
      <c r="A333" s="7"/>
      <c r="B333" s="8"/>
    </row>
    <row r="334" spans="1:2" x14ac:dyDescent="0.25">
      <c r="A334" s="7"/>
      <c r="B334" s="8"/>
    </row>
    <row r="335" spans="1:2" x14ac:dyDescent="0.25">
      <c r="A335" s="7"/>
      <c r="B335" s="8"/>
    </row>
    <row r="336" spans="1:2" x14ac:dyDescent="0.25">
      <c r="A336" s="7"/>
      <c r="B336" s="8"/>
    </row>
    <row r="337" spans="1:2" x14ac:dyDescent="0.25">
      <c r="A337" s="7"/>
      <c r="B337" s="8"/>
    </row>
    <row r="338" spans="1:2" x14ac:dyDescent="0.25">
      <c r="A338" s="7"/>
      <c r="B338" s="8"/>
    </row>
    <row r="339" spans="1:2" x14ac:dyDescent="0.25">
      <c r="A339" s="7"/>
      <c r="B339" s="8"/>
    </row>
    <row r="340" spans="1:2" x14ac:dyDescent="0.25">
      <c r="A340" s="7"/>
      <c r="B340" s="8"/>
    </row>
    <row r="341" spans="1:2" x14ac:dyDescent="0.25">
      <c r="A341" s="7"/>
      <c r="B341" s="8"/>
    </row>
    <row r="342" spans="1:2" x14ac:dyDescent="0.25">
      <c r="A342" s="7"/>
      <c r="B342" s="8"/>
    </row>
    <row r="343" spans="1:2" x14ac:dyDescent="0.25">
      <c r="A343" s="7"/>
      <c r="B343" s="8"/>
    </row>
    <row r="344" spans="1:2" x14ac:dyDescent="0.25">
      <c r="A344" s="7"/>
      <c r="B344" s="8"/>
    </row>
    <row r="345" spans="1:2" x14ac:dyDescent="0.25">
      <c r="A345" s="7"/>
      <c r="B345" s="8"/>
    </row>
    <row r="346" spans="1:2" x14ac:dyDescent="0.25">
      <c r="A346" s="7"/>
      <c r="B346" s="8"/>
    </row>
    <row r="347" spans="1:2" x14ac:dyDescent="0.25">
      <c r="A347" s="7"/>
      <c r="B347" s="8"/>
    </row>
    <row r="348" spans="1:2" x14ac:dyDescent="0.25">
      <c r="A348" s="7"/>
      <c r="B348" s="8"/>
    </row>
    <row r="349" spans="1:2" x14ac:dyDescent="0.25">
      <c r="A349" s="7"/>
      <c r="B349" s="8"/>
    </row>
    <row r="350" spans="1:2" x14ac:dyDescent="0.25">
      <c r="A350" s="7"/>
      <c r="B350" s="8"/>
    </row>
    <row r="351" spans="1:2" x14ac:dyDescent="0.25">
      <c r="A351" s="7"/>
      <c r="B351" s="8"/>
    </row>
    <row r="352" spans="1:2" x14ac:dyDescent="0.25">
      <c r="A352" s="7"/>
      <c r="B352" s="8"/>
    </row>
    <row r="353" spans="1:2" x14ac:dyDescent="0.25">
      <c r="A353" s="7"/>
      <c r="B353" s="8"/>
    </row>
    <row r="354" spans="1:2" x14ac:dyDescent="0.25">
      <c r="A354" s="7"/>
      <c r="B354" s="8"/>
    </row>
    <row r="355" spans="1:2" x14ac:dyDescent="0.25">
      <c r="A355" s="7"/>
      <c r="B355" s="8"/>
    </row>
    <row r="356" spans="1:2" x14ac:dyDescent="0.25">
      <c r="A356" s="7"/>
      <c r="B356" s="8"/>
    </row>
    <row r="357" spans="1:2" x14ac:dyDescent="0.25">
      <c r="A357" s="7"/>
      <c r="B357" s="8"/>
    </row>
    <row r="358" spans="1:2" x14ac:dyDescent="0.25">
      <c r="A358" s="7"/>
      <c r="B358" s="8"/>
    </row>
    <row r="359" spans="1:2" x14ac:dyDescent="0.25">
      <c r="A359" s="7"/>
      <c r="B359" s="8"/>
    </row>
    <row r="360" spans="1:2" x14ac:dyDescent="0.25">
      <c r="A360" s="7"/>
      <c r="B360" s="8"/>
    </row>
    <row r="361" spans="1:2" x14ac:dyDescent="0.25">
      <c r="A361" s="7"/>
      <c r="B361" s="8"/>
    </row>
    <row r="362" spans="1:2" x14ac:dyDescent="0.25">
      <c r="A362" s="7"/>
      <c r="B362" s="8"/>
    </row>
    <row r="363" spans="1:2" x14ac:dyDescent="0.25">
      <c r="A363" s="7"/>
      <c r="B363" s="8"/>
    </row>
    <row r="364" spans="1:2" x14ac:dyDescent="0.25">
      <c r="A364" s="7"/>
      <c r="B364" s="8"/>
    </row>
    <row r="365" spans="1:2" x14ac:dyDescent="0.25">
      <c r="A365" s="7"/>
      <c r="B365" s="8"/>
    </row>
    <row r="366" spans="1:2" x14ac:dyDescent="0.25">
      <c r="A366" s="7"/>
      <c r="B366" s="8"/>
    </row>
    <row r="367" spans="1:2" x14ac:dyDescent="0.25">
      <c r="A367" s="7"/>
      <c r="B367" s="8"/>
    </row>
    <row r="368" spans="1:2" x14ac:dyDescent="0.25">
      <c r="A368" s="7"/>
      <c r="B368" s="8"/>
    </row>
    <row r="369" spans="1:2" x14ac:dyDescent="0.25">
      <c r="A369" s="7"/>
      <c r="B369" s="8"/>
    </row>
    <row r="370" spans="1:2" x14ac:dyDescent="0.25">
      <c r="A370" s="7"/>
      <c r="B370" s="8"/>
    </row>
    <row r="371" spans="1:2" x14ac:dyDescent="0.25">
      <c r="A371" s="7"/>
      <c r="B371" s="8"/>
    </row>
    <row r="372" spans="1:2" x14ac:dyDescent="0.25">
      <c r="A372" s="7"/>
      <c r="B372" s="8"/>
    </row>
    <row r="373" spans="1:2" x14ac:dyDescent="0.25">
      <c r="A373" s="7"/>
      <c r="B373" s="8"/>
    </row>
    <row r="374" spans="1:2" x14ac:dyDescent="0.25">
      <c r="A374" s="7"/>
      <c r="B374" s="8"/>
    </row>
    <row r="375" spans="1:2" x14ac:dyDescent="0.25">
      <c r="A375" s="7"/>
      <c r="B375" s="8"/>
    </row>
    <row r="376" spans="1:2" x14ac:dyDescent="0.25">
      <c r="A376" s="7"/>
      <c r="B376" s="8"/>
    </row>
    <row r="377" spans="1:2" x14ac:dyDescent="0.25">
      <c r="A377" s="7"/>
      <c r="B377" s="8"/>
    </row>
    <row r="378" spans="1:2" x14ac:dyDescent="0.25">
      <c r="A378" s="7"/>
      <c r="B378" s="8"/>
    </row>
    <row r="379" spans="1:2" x14ac:dyDescent="0.25">
      <c r="A379" s="7"/>
      <c r="B379" s="8"/>
    </row>
    <row r="380" spans="1:2" x14ac:dyDescent="0.25">
      <c r="A380" s="7"/>
      <c r="B380" s="8"/>
    </row>
    <row r="381" spans="1:2" x14ac:dyDescent="0.25">
      <c r="A381" s="7"/>
      <c r="B381" s="8"/>
    </row>
    <row r="382" spans="1:2" x14ac:dyDescent="0.25">
      <c r="A382" s="7"/>
      <c r="B382" s="8"/>
    </row>
    <row r="383" spans="1:2" x14ac:dyDescent="0.25">
      <c r="A383" s="7"/>
      <c r="B383" s="8"/>
    </row>
    <row r="384" spans="1:2" x14ac:dyDescent="0.25">
      <c r="A384" s="7"/>
      <c r="B384" s="8"/>
    </row>
    <row r="385" spans="1:2" x14ac:dyDescent="0.25">
      <c r="A385" s="7"/>
      <c r="B385" s="8"/>
    </row>
    <row r="386" spans="1:2" x14ac:dyDescent="0.25">
      <c r="A386" s="7"/>
      <c r="B386" s="8"/>
    </row>
    <row r="387" spans="1:2" x14ac:dyDescent="0.25">
      <c r="A387" s="7"/>
      <c r="B387" s="8"/>
    </row>
    <row r="388" spans="1:2" x14ac:dyDescent="0.25">
      <c r="A388" s="7"/>
      <c r="B388" s="8"/>
    </row>
    <row r="389" spans="1:2" x14ac:dyDescent="0.25">
      <c r="A389" s="7"/>
      <c r="B389" s="8"/>
    </row>
    <row r="390" spans="1:2" x14ac:dyDescent="0.25">
      <c r="A390" s="7"/>
      <c r="B390" s="8"/>
    </row>
    <row r="391" spans="1:2" x14ac:dyDescent="0.25">
      <c r="A391" s="7"/>
      <c r="B391" s="8"/>
    </row>
    <row r="392" spans="1:2" x14ac:dyDescent="0.25">
      <c r="A392" s="7"/>
      <c r="B392" s="8"/>
    </row>
    <row r="393" spans="1:2" x14ac:dyDescent="0.25">
      <c r="A393" s="7"/>
      <c r="B393" s="8"/>
    </row>
    <row r="394" spans="1:2" x14ac:dyDescent="0.25">
      <c r="A394" s="7"/>
      <c r="B394" s="8"/>
    </row>
    <row r="395" spans="1:2" x14ac:dyDescent="0.25">
      <c r="A395" s="7"/>
      <c r="B395" s="8"/>
    </row>
    <row r="396" spans="1:2" x14ac:dyDescent="0.25">
      <c r="A396" s="7"/>
      <c r="B396" s="8"/>
    </row>
    <row r="397" spans="1:2" x14ac:dyDescent="0.25">
      <c r="A397" s="7"/>
      <c r="B397" s="8"/>
    </row>
    <row r="398" spans="1:2" x14ac:dyDescent="0.25">
      <c r="A398" s="7"/>
      <c r="B398" s="8"/>
    </row>
    <row r="399" spans="1:2" x14ac:dyDescent="0.25">
      <c r="A399" s="7"/>
      <c r="B399" s="8"/>
    </row>
    <row r="400" spans="1:2" x14ac:dyDescent="0.25">
      <c r="A400" s="7"/>
      <c r="B400" s="8"/>
    </row>
    <row r="401" spans="1:2" x14ac:dyDescent="0.25">
      <c r="A401" s="7"/>
      <c r="B401" s="8"/>
    </row>
    <row r="402" spans="1:2" x14ac:dyDescent="0.25">
      <c r="A402" s="7"/>
      <c r="B402" s="8"/>
    </row>
    <row r="403" spans="1:2" x14ac:dyDescent="0.25">
      <c r="A403" s="7"/>
      <c r="B403" s="8"/>
    </row>
    <row r="404" spans="1:2" x14ac:dyDescent="0.25">
      <c r="A404" s="7"/>
      <c r="B404" s="8"/>
    </row>
    <row r="405" spans="1:2" x14ac:dyDescent="0.25">
      <c r="A405" s="7"/>
      <c r="B405" s="8"/>
    </row>
    <row r="406" spans="1:2" x14ac:dyDescent="0.25">
      <c r="A406" s="7"/>
      <c r="B406" s="8"/>
    </row>
    <row r="407" spans="1:2" x14ac:dyDescent="0.25">
      <c r="A407" s="7"/>
      <c r="B407" s="8"/>
    </row>
    <row r="408" spans="1:2" x14ac:dyDescent="0.25">
      <c r="A408" s="7"/>
      <c r="B408" s="8"/>
    </row>
    <row r="409" spans="1:2" x14ac:dyDescent="0.25">
      <c r="A409" s="7"/>
      <c r="B409" s="8"/>
    </row>
    <row r="410" spans="1:2" x14ac:dyDescent="0.25">
      <c r="A410" s="7"/>
      <c r="B410" s="8"/>
    </row>
    <row r="411" spans="1:2" x14ac:dyDescent="0.25">
      <c r="A411" s="7"/>
      <c r="B411" s="8"/>
    </row>
    <row r="412" spans="1:2" x14ac:dyDescent="0.25">
      <c r="A412" s="7"/>
      <c r="B412" s="8"/>
    </row>
    <row r="413" spans="1:2" x14ac:dyDescent="0.25">
      <c r="A413" s="7"/>
      <c r="B413" s="8"/>
    </row>
    <row r="414" spans="1:2" x14ac:dyDescent="0.25">
      <c r="A414" s="7"/>
      <c r="B414" s="8"/>
    </row>
    <row r="415" spans="1:2" x14ac:dyDescent="0.25">
      <c r="A415" s="7"/>
      <c r="B415" s="8"/>
    </row>
    <row r="416" spans="1:2" x14ac:dyDescent="0.25">
      <c r="A416" s="7"/>
      <c r="B416" s="8"/>
    </row>
    <row r="417" spans="1:2" x14ac:dyDescent="0.25">
      <c r="A417" s="7"/>
      <c r="B417" s="8"/>
    </row>
    <row r="418" spans="1:2" x14ac:dyDescent="0.25">
      <c r="A418" s="7"/>
      <c r="B418" s="8"/>
    </row>
    <row r="419" spans="1:2" x14ac:dyDescent="0.25">
      <c r="A419" s="7"/>
      <c r="B419" s="8"/>
    </row>
    <row r="420" spans="1:2" x14ac:dyDescent="0.25">
      <c r="A420" s="7"/>
      <c r="B420" s="8"/>
    </row>
    <row r="421" spans="1:2" x14ac:dyDescent="0.25">
      <c r="A421" s="7"/>
      <c r="B421" s="8"/>
    </row>
    <row r="422" spans="1:2" x14ac:dyDescent="0.25">
      <c r="A422" s="7"/>
      <c r="B422" s="8"/>
    </row>
    <row r="423" spans="1:2" x14ac:dyDescent="0.25">
      <c r="A423" s="7"/>
      <c r="B423" s="8"/>
    </row>
    <row r="424" spans="1:2" x14ac:dyDescent="0.25">
      <c r="A424" s="7"/>
      <c r="B424" s="8"/>
    </row>
    <row r="425" spans="1:2" x14ac:dyDescent="0.25">
      <c r="A425" s="7"/>
      <c r="B425" s="8"/>
    </row>
    <row r="426" spans="1:2" x14ac:dyDescent="0.25">
      <c r="A426" s="7"/>
      <c r="B426" s="8"/>
    </row>
    <row r="427" spans="1:2" x14ac:dyDescent="0.25">
      <c r="A427" s="7"/>
      <c r="B427" s="8"/>
    </row>
    <row r="428" spans="1:2" x14ac:dyDescent="0.25">
      <c r="A428" s="7"/>
      <c r="B428" s="8"/>
    </row>
    <row r="429" spans="1:2" x14ac:dyDescent="0.25">
      <c r="A429" s="7"/>
      <c r="B429" s="8"/>
    </row>
    <row r="430" spans="1:2" x14ac:dyDescent="0.25">
      <c r="A430" s="7"/>
      <c r="B430" s="8"/>
    </row>
    <row r="431" spans="1:2" x14ac:dyDescent="0.25">
      <c r="A431" s="7"/>
      <c r="B431" s="8"/>
    </row>
    <row r="432" spans="1:2" x14ac:dyDescent="0.25">
      <c r="A432" s="7"/>
      <c r="B432" s="8"/>
    </row>
    <row r="433" spans="1:2" x14ac:dyDescent="0.25">
      <c r="A433" s="7"/>
      <c r="B433" s="8"/>
    </row>
    <row r="434" spans="1:2" x14ac:dyDescent="0.25">
      <c r="A434" s="7"/>
      <c r="B434" s="8"/>
    </row>
    <row r="435" spans="1:2" x14ac:dyDescent="0.25">
      <c r="A435" s="7"/>
      <c r="B435" s="8"/>
    </row>
    <row r="436" spans="1:2" x14ac:dyDescent="0.25">
      <c r="A436" s="7"/>
      <c r="B436" s="8"/>
    </row>
    <row r="437" spans="1:2" x14ac:dyDescent="0.25">
      <c r="A437" s="7"/>
      <c r="B437" s="8"/>
    </row>
    <row r="438" spans="1:2" x14ac:dyDescent="0.25">
      <c r="A438" s="7"/>
      <c r="B438" s="8"/>
    </row>
    <row r="439" spans="1:2" x14ac:dyDescent="0.25">
      <c r="A439" s="7"/>
      <c r="B439" s="8"/>
    </row>
    <row r="440" spans="1:2" x14ac:dyDescent="0.25">
      <c r="A440" s="7"/>
      <c r="B440" s="8"/>
    </row>
    <row r="441" spans="1:2" x14ac:dyDescent="0.25">
      <c r="A441" s="7"/>
      <c r="B441" s="8"/>
    </row>
    <row r="442" spans="1:2" x14ac:dyDescent="0.25">
      <c r="A442" s="7"/>
      <c r="B442" s="8"/>
    </row>
    <row r="443" spans="1:2" x14ac:dyDescent="0.25">
      <c r="A443" s="7"/>
      <c r="B443" s="8"/>
    </row>
    <row r="444" spans="1:2" x14ac:dyDescent="0.25">
      <c r="A444" s="7"/>
      <c r="B444" s="8"/>
    </row>
    <row r="445" spans="1:2" x14ac:dyDescent="0.25">
      <c r="A445" s="7"/>
      <c r="B445" s="8"/>
    </row>
    <row r="446" spans="1:2" x14ac:dyDescent="0.25">
      <c r="A446" s="7"/>
      <c r="B446" s="8"/>
    </row>
    <row r="447" spans="1:2" x14ac:dyDescent="0.25">
      <c r="A447" s="7"/>
      <c r="B447" s="8"/>
    </row>
    <row r="448" spans="1:2" x14ac:dyDescent="0.25">
      <c r="A448" s="7"/>
      <c r="B448" s="8"/>
    </row>
    <row r="449" spans="1:2" x14ac:dyDescent="0.25">
      <c r="A449" s="7"/>
      <c r="B449" s="8"/>
    </row>
    <row r="450" spans="1:2" x14ac:dyDescent="0.25">
      <c r="A450" s="7"/>
      <c r="B450" s="8"/>
    </row>
    <row r="451" spans="1:2" x14ac:dyDescent="0.25">
      <c r="A451" s="7"/>
      <c r="B451" s="8"/>
    </row>
    <row r="452" spans="1:2" x14ac:dyDescent="0.25">
      <c r="A452" s="7"/>
      <c r="B452" s="8"/>
    </row>
    <row r="453" spans="1:2" x14ac:dyDescent="0.25">
      <c r="A453" s="7"/>
      <c r="B453" s="8"/>
    </row>
    <row r="454" spans="1:2" x14ac:dyDescent="0.25">
      <c r="A454" s="7"/>
      <c r="B454" s="8"/>
    </row>
    <row r="455" spans="1:2" x14ac:dyDescent="0.25">
      <c r="A455" s="7"/>
      <c r="B455" s="8"/>
    </row>
    <row r="456" spans="1:2" x14ac:dyDescent="0.25">
      <c r="A456" s="7"/>
      <c r="B456" s="8"/>
    </row>
    <row r="457" spans="1:2" x14ac:dyDescent="0.25">
      <c r="A457" s="7"/>
      <c r="B457" s="8"/>
    </row>
    <row r="458" spans="1:2" x14ac:dyDescent="0.25">
      <c r="A458" s="7"/>
      <c r="B458" s="8"/>
    </row>
    <row r="459" spans="1:2" x14ac:dyDescent="0.25">
      <c r="A459" s="7"/>
      <c r="B459" s="8"/>
    </row>
    <row r="460" spans="1:2" x14ac:dyDescent="0.25">
      <c r="A460" s="7"/>
      <c r="B460" s="8"/>
    </row>
    <row r="461" spans="1:2" x14ac:dyDescent="0.25">
      <c r="A461" s="7"/>
      <c r="B461" s="8"/>
    </row>
    <row r="462" spans="1:2" x14ac:dyDescent="0.25">
      <c r="A462" s="7"/>
      <c r="B462" s="8"/>
    </row>
    <row r="463" spans="1:2" x14ac:dyDescent="0.25">
      <c r="A463" s="7"/>
      <c r="B463" s="8"/>
    </row>
    <row r="464" spans="1:2" x14ac:dyDescent="0.25">
      <c r="A464" s="7"/>
      <c r="B464" s="8"/>
    </row>
    <row r="465" spans="1:2" x14ac:dyDescent="0.25">
      <c r="A465" s="7"/>
      <c r="B465" s="8"/>
    </row>
    <row r="466" spans="1:2" x14ac:dyDescent="0.25">
      <c r="A466" s="7"/>
      <c r="B466" s="8"/>
    </row>
    <row r="467" spans="1:2" x14ac:dyDescent="0.25">
      <c r="A467" s="7"/>
      <c r="B467" s="8"/>
    </row>
    <row r="468" spans="1:2" x14ac:dyDescent="0.25">
      <c r="A468" s="7"/>
      <c r="B468" s="8"/>
    </row>
    <row r="469" spans="1:2" x14ac:dyDescent="0.25">
      <c r="A469" s="7"/>
      <c r="B469" s="8"/>
    </row>
    <row r="470" spans="1:2" x14ac:dyDescent="0.25">
      <c r="A470" s="7"/>
      <c r="B470" s="7"/>
    </row>
    <row r="471" spans="1:2" x14ac:dyDescent="0.25">
      <c r="A471" s="7"/>
      <c r="B471" s="7"/>
    </row>
    <row r="472" spans="1:2" x14ac:dyDescent="0.25">
      <c r="A472" s="7"/>
      <c r="B472" s="7"/>
    </row>
    <row r="473" spans="1:2" x14ac:dyDescent="0.25">
      <c r="A473" s="7"/>
      <c r="B473" s="7"/>
    </row>
    <row r="474" spans="1:2" x14ac:dyDescent="0.25">
      <c r="A474" s="7"/>
      <c r="B474" s="7"/>
    </row>
    <row r="475" spans="1:2" x14ac:dyDescent="0.25">
      <c r="A475" s="7"/>
      <c r="B475" s="7"/>
    </row>
    <row r="476" spans="1:2" x14ac:dyDescent="0.25">
      <c r="A476" s="7"/>
      <c r="B476" s="7"/>
    </row>
    <row r="477" spans="1:2" x14ac:dyDescent="0.25">
      <c r="A477" s="7"/>
      <c r="B477" s="7"/>
    </row>
    <row r="478" spans="1:2" x14ac:dyDescent="0.25">
      <c r="A478" s="7"/>
      <c r="B478" s="7"/>
    </row>
    <row r="479" spans="1:2" x14ac:dyDescent="0.25">
      <c r="A479" s="7"/>
      <c r="B479" s="7"/>
    </row>
    <row r="480" spans="1:2" x14ac:dyDescent="0.25">
      <c r="A480" s="7"/>
      <c r="B480" s="7"/>
    </row>
    <row r="481" spans="1:2" x14ac:dyDescent="0.25">
      <c r="A481" s="7"/>
      <c r="B481" s="7"/>
    </row>
    <row r="482" spans="1:2" x14ac:dyDescent="0.25">
      <c r="A482" s="7"/>
      <c r="B482" s="7"/>
    </row>
    <row r="483" spans="1:2" x14ac:dyDescent="0.25">
      <c r="A483" s="7"/>
      <c r="B483" s="7"/>
    </row>
    <row r="484" spans="1:2" x14ac:dyDescent="0.25">
      <c r="A484" s="7"/>
      <c r="B484" s="7"/>
    </row>
    <row r="485" spans="1:2" x14ac:dyDescent="0.25">
      <c r="A485" s="7"/>
      <c r="B485" s="7"/>
    </row>
    <row r="486" spans="1:2" x14ac:dyDescent="0.25">
      <c r="A486" s="7"/>
      <c r="B486" s="7"/>
    </row>
    <row r="487" spans="1:2" x14ac:dyDescent="0.25">
      <c r="A487" s="7"/>
      <c r="B487" s="7"/>
    </row>
    <row r="488" spans="1:2" x14ac:dyDescent="0.25">
      <c r="A488" s="7"/>
      <c r="B488" s="7"/>
    </row>
    <row r="489" spans="1:2" x14ac:dyDescent="0.25">
      <c r="A489" s="7"/>
      <c r="B489" s="7"/>
    </row>
    <row r="490" spans="1:2" x14ac:dyDescent="0.25">
      <c r="A490" s="7"/>
      <c r="B490" s="7"/>
    </row>
    <row r="491" spans="1:2" x14ac:dyDescent="0.25">
      <c r="A491" s="7"/>
      <c r="B491" s="7"/>
    </row>
    <row r="492" spans="1:2" x14ac:dyDescent="0.25">
      <c r="A492" s="7"/>
      <c r="B492" s="7"/>
    </row>
    <row r="493" spans="1:2" x14ac:dyDescent="0.25">
      <c r="A493" s="7"/>
      <c r="B493" s="7"/>
    </row>
    <row r="494" spans="1:2" x14ac:dyDescent="0.25">
      <c r="A494" s="7"/>
      <c r="B494" s="7"/>
    </row>
    <row r="495" spans="1:2" x14ac:dyDescent="0.25">
      <c r="A495" s="7"/>
      <c r="B495" s="7"/>
    </row>
    <row r="496" spans="1:2" x14ac:dyDescent="0.25">
      <c r="A496" s="7"/>
      <c r="B496" s="7"/>
    </row>
    <row r="497" spans="1:2" x14ac:dyDescent="0.25">
      <c r="A497" s="7"/>
      <c r="B497" s="7"/>
    </row>
    <row r="498" spans="1:2" x14ac:dyDescent="0.25">
      <c r="A498" s="7"/>
      <c r="B498" s="7"/>
    </row>
    <row r="499" spans="1:2" x14ac:dyDescent="0.25">
      <c r="A499" s="7"/>
      <c r="B499" s="7"/>
    </row>
    <row r="500" spans="1:2" x14ac:dyDescent="0.25">
      <c r="A500" s="7"/>
      <c r="B500" s="7"/>
    </row>
    <row r="501" spans="1:2" x14ac:dyDescent="0.25">
      <c r="A501" s="7"/>
      <c r="B501" s="7"/>
    </row>
    <row r="502" spans="1:2" x14ac:dyDescent="0.25">
      <c r="A502" s="7"/>
      <c r="B502" s="7"/>
    </row>
    <row r="503" spans="1:2" x14ac:dyDescent="0.25">
      <c r="A503" s="7"/>
      <c r="B503" s="7"/>
    </row>
    <row r="504" spans="1:2" x14ac:dyDescent="0.25">
      <c r="A504" s="7"/>
      <c r="B504" s="7"/>
    </row>
    <row r="505" spans="1:2" x14ac:dyDescent="0.25">
      <c r="A505" s="7"/>
      <c r="B505" s="7"/>
    </row>
    <row r="506" spans="1:2" x14ac:dyDescent="0.25">
      <c r="A506" s="7"/>
      <c r="B506" s="7"/>
    </row>
    <row r="507" spans="1:2" x14ac:dyDescent="0.25">
      <c r="A507" s="7"/>
      <c r="B507" s="7"/>
    </row>
    <row r="508" spans="1:2" x14ac:dyDescent="0.25">
      <c r="A508" s="7"/>
      <c r="B508" s="7"/>
    </row>
    <row r="509" spans="1:2" x14ac:dyDescent="0.25">
      <c r="A509" s="7"/>
      <c r="B509" s="7"/>
    </row>
    <row r="510" spans="1:2" x14ac:dyDescent="0.25">
      <c r="A510" s="7"/>
      <c r="B510" s="7"/>
    </row>
    <row r="511" spans="1:2" x14ac:dyDescent="0.25">
      <c r="A511" s="7"/>
      <c r="B511" s="7"/>
    </row>
    <row r="512" spans="1:2" x14ac:dyDescent="0.25">
      <c r="A512" s="7"/>
      <c r="B512" s="7"/>
    </row>
    <row r="513" spans="1:2" x14ac:dyDescent="0.25">
      <c r="A513" s="7"/>
      <c r="B513" s="7"/>
    </row>
    <row r="514" spans="1:2" x14ac:dyDescent="0.25">
      <c r="A514" s="7"/>
      <c r="B514" s="7"/>
    </row>
    <row r="515" spans="1:2" x14ac:dyDescent="0.25">
      <c r="A515" s="7"/>
      <c r="B515" s="7"/>
    </row>
    <row r="516" spans="1:2" x14ac:dyDescent="0.25">
      <c r="A516" s="7"/>
      <c r="B516" s="7"/>
    </row>
    <row r="517" spans="1:2" x14ac:dyDescent="0.25">
      <c r="A517" s="7"/>
      <c r="B517" s="7"/>
    </row>
    <row r="518" spans="1:2" x14ac:dyDescent="0.25">
      <c r="A518" s="7"/>
      <c r="B518" s="7"/>
    </row>
    <row r="519" spans="1:2" x14ac:dyDescent="0.25">
      <c r="A519" s="7"/>
      <c r="B519" s="7"/>
    </row>
    <row r="520" spans="1:2" x14ac:dyDescent="0.25">
      <c r="A520" s="7"/>
      <c r="B520" s="7"/>
    </row>
    <row r="521" spans="1:2" x14ac:dyDescent="0.25">
      <c r="A521" s="7"/>
      <c r="B521" s="7"/>
    </row>
    <row r="522" spans="1:2" x14ac:dyDescent="0.25">
      <c r="A522" s="7"/>
      <c r="B522" s="7"/>
    </row>
    <row r="523" spans="1:2" x14ac:dyDescent="0.25">
      <c r="A523" s="7"/>
      <c r="B523" s="7"/>
    </row>
    <row r="524" spans="1:2" x14ac:dyDescent="0.25">
      <c r="A524" s="7"/>
      <c r="B524" s="7"/>
    </row>
    <row r="525" spans="1:2" x14ac:dyDescent="0.25">
      <c r="A525" s="7"/>
      <c r="B525" s="7"/>
    </row>
    <row r="526" spans="1:2" x14ac:dyDescent="0.25">
      <c r="A526" s="7"/>
      <c r="B526" s="7"/>
    </row>
    <row r="527" spans="1:2" x14ac:dyDescent="0.25">
      <c r="A527" s="7"/>
      <c r="B527" s="7"/>
    </row>
    <row r="528" spans="1:2" x14ac:dyDescent="0.25">
      <c r="A528" s="7"/>
      <c r="B528" s="7"/>
    </row>
    <row r="529" spans="1:2" x14ac:dyDescent="0.25">
      <c r="A529" s="7"/>
      <c r="B529" s="7"/>
    </row>
    <row r="530" spans="1:2" x14ac:dyDescent="0.25">
      <c r="A530" s="7"/>
      <c r="B530" s="7"/>
    </row>
    <row r="531" spans="1:2" x14ac:dyDescent="0.25">
      <c r="A531" s="7"/>
      <c r="B531" s="7"/>
    </row>
    <row r="532" spans="1:2" x14ac:dyDescent="0.25">
      <c r="A532" s="7"/>
      <c r="B532" s="7"/>
    </row>
    <row r="533" spans="1:2" x14ac:dyDescent="0.25">
      <c r="A533" s="7"/>
      <c r="B533" s="7"/>
    </row>
    <row r="534" spans="1:2" x14ac:dyDescent="0.25">
      <c r="A534" s="7"/>
      <c r="B534" s="7"/>
    </row>
    <row r="535" spans="1:2" x14ac:dyDescent="0.25">
      <c r="A535" s="7"/>
      <c r="B535" s="7"/>
    </row>
    <row r="536" spans="1:2" x14ac:dyDescent="0.25">
      <c r="A536" s="7"/>
      <c r="B536" s="7"/>
    </row>
    <row r="537" spans="1:2" x14ac:dyDescent="0.25">
      <c r="A537" s="7"/>
      <c r="B537" s="7"/>
    </row>
    <row r="538" spans="1:2" x14ac:dyDescent="0.25">
      <c r="A538" s="7"/>
      <c r="B538" s="7"/>
    </row>
    <row r="539" spans="1:2" x14ac:dyDescent="0.25">
      <c r="A539" s="7"/>
      <c r="B539" s="7"/>
    </row>
    <row r="540" spans="1:2" x14ac:dyDescent="0.25">
      <c r="A540" s="7"/>
      <c r="B540" s="7"/>
    </row>
    <row r="541" spans="1:2" x14ac:dyDescent="0.25">
      <c r="A541" s="7"/>
      <c r="B541" s="7"/>
    </row>
    <row r="542" spans="1:2" x14ac:dyDescent="0.25">
      <c r="A542" s="7"/>
      <c r="B542" s="7"/>
    </row>
    <row r="543" spans="1:2" x14ac:dyDescent="0.25">
      <c r="A543" s="7"/>
      <c r="B543" s="7"/>
    </row>
    <row r="544" spans="1:2" x14ac:dyDescent="0.25">
      <c r="A544" s="7"/>
      <c r="B544" s="7"/>
    </row>
    <row r="545" spans="1:2" x14ac:dyDescent="0.25">
      <c r="A545" s="7"/>
      <c r="B545" s="7"/>
    </row>
    <row r="546" spans="1:2" x14ac:dyDescent="0.25">
      <c r="A546" s="7"/>
      <c r="B546" s="7"/>
    </row>
    <row r="547" spans="1:2" x14ac:dyDescent="0.25">
      <c r="A547" s="7"/>
      <c r="B547" s="7"/>
    </row>
    <row r="548" spans="1:2" x14ac:dyDescent="0.25">
      <c r="A548" s="7"/>
      <c r="B548" s="7"/>
    </row>
    <row r="549" spans="1:2" x14ac:dyDescent="0.25">
      <c r="A549" s="7"/>
      <c r="B549" s="7"/>
    </row>
    <row r="550" spans="1:2" x14ac:dyDescent="0.25">
      <c r="A550" s="7"/>
      <c r="B550" s="7"/>
    </row>
    <row r="551" spans="1:2" x14ac:dyDescent="0.25">
      <c r="A551" s="7"/>
      <c r="B551" s="7"/>
    </row>
    <row r="552" spans="1:2" x14ac:dyDescent="0.25">
      <c r="A552" s="7"/>
      <c r="B552" s="7"/>
    </row>
    <row r="553" spans="1:2" x14ac:dyDescent="0.25">
      <c r="A553" s="7"/>
      <c r="B553" s="7"/>
    </row>
    <row r="554" spans="1:2" x14ac:dyDescent="0.25">
      <c r="A554" s="7"/>
      <c r="B554" s="7"/>
    </row>
    <row r="555" spans="1:2" x14ac:dyDescent="0.25">
      <c r="A555" s="7"/>
      <c r="B555" s="7"/>
    </row>
    <row r="556" spans="1:2" x14ac:dyDescent="0.25">
      <c r="A556" s="7"/>
      <c r="B556" s="7"/>
    </row>
    <row r="557" spans="1:2" x14ac:dyDescent="0.25">
      <c r="A557" s="7"/>
      <c r="B557" s="7"/>
    </row>
    <row r="558" spans="1:2" x14ac:dyDescent="0.25">
      <c r="A558" s="7"/>
      <c r="B558" s="7"/>
    </row>
    <row r="559" spans="1:2" x14ac:dyDescent="0.25">
      <c r="A559" s="7"/>
      <c r="B559" s="7"/>
    </row>
    <row r="560" spans="1:2" x14ac:dyDescent="0.25">
      <c r="A560" s="7"/>
      <c r="B560" s="7"/>
    </row>
    <row r="561" spans="1:2" x14ac:dyDescent="0.25">
      <c r="A561" s="7"/>
      <c r="B561" s="7"/>
    </row>
    <row r="562" spans="1:2" x14ac:dyDescent="0.25">
      <c r="A562" s="7"/>
      <c r="B562" s="7"/>
    </row>
    <row r="563" spans="1:2" x14ac:dyDescent="0.25">
      <c r="A563" s="7"/>
      <c r="B563" s="7"/>
    </row>
    <row r="564" spans="1:2" x14ac:dyDescent="0.25">
      <c r="A564" s="7"/>
      <c r="B564" s="7"/>
    </row>
    <row r="565" spans="1:2" x14ac:dyDescent="0.25">
      <c r="A565" s="7"/>
      <c r="B565" s="7"/>
    </row>
    <row r="566" spans="1:2" x14ac:dyDescent="0.25">
      <c r="A566" s="7"/>
      <c r="B566" s="7"/>
    </row>
    <row r="567" spans="1:2" x14ac:dyDescent="0.25">
      <c r="A567" s="7"/>
      <c r="B567" s="7"/>
    </row>
    <row r="568" spans="1:2" x14ac:dyDescent="0.25">
      <c r="A568" s="7"/>
      <c r="B568" s="7"/>
    </row>
    <row r="569" spans="1:2" x14ac:dyDescent="0.25">
      <c r="A569" s="7"/>
      <c r="B569" s="7"/>
    </row>
    <row r="570" spans="1:2" x14ac:dyDescent="0.25">
      <c r="A570" s="7"/>
      <c r="B570" s="7"/>
    </row>
    <row r="571" spans="1:2" x14ac:dyDescent="0.25">
      <c r="A571" s="7"/>
      <c r="B571" s="7"/>
    </row>
    <row r="572" spans="1:2" x14ac:dyDescent="0.25">
      <c r="A572" s="7"/>
      <c r="B572" s="7"/>
    </row>
    <row r="573" spans="1:2" x14ac:dyDescent="0.25">
      <c r="A573" s="7"/>
      <c r="B573" s="7"/>
    </row>
    <row r="574" spans="1:2" x14ac:dyDescent="0.25">
      <c r="A574" s="7"/>
      <c r="B574" s="7"/>
    </row>
    <row r="575" spans="1:2" x14ac:dyDescent="0.25">
      <c r="A575" s="7"/>
      <c r="B575" s="7"/>
    </row>
    <row r="576" spans="1:2" x14ac:dyDescent="0.25">
      <c r="A576" s="7"/>
      <c r="B576" s="7"/>
    </row>
  </sheetData>
  <autoFilter ref="A3:D94" xr:uid="{4C537E27-0203-48B2-846C-27753695D9A7}"/>
  <conditionalFormatting sqref="B1:B1048576">
    <cfRule type="expression" dxfId="0" priority="1">
      <formula>domingo</formula>
    </cfRule>
  </conditionalFormatting>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C5188A7FC2EFE4D9B847662DC53FB77" ma:contentTypeVersion="13" ma:contentTypeDescription="Crear nuevo documento." ma:contentTypeScope="" ma:versionID="6716df3a6da01f6e980e6c02e9493226">
  <xsd:schema xmlns:xsd="http://www.w3.org/2001/XMLSchema" xmlns:xs="http://www.w3.org/2001/XMLSchema" xmlns:p="http://schemas.microsoft.com/office/2006/metadata/properties" xmlns:ns3="788ece6b-c115-4e96-8c74-947d70307b42" xmlns:ns4="bdcbedf5-c2f9-4306-9f9f-2772f04daf67" targetNamespace="http://schemas.microsoft.com/office/2006/metadata/properties" ma:root="true" ma:fieldsID="fe15fa28a0ba9bb83b096da2a868fdac" ns3:_="" ns4:_="">
    <xsd:import namespace="788ece6b-c115-4e96-8c74-947d70307b42"/>
    <xsd:import namespace="bdcbedf5-c2f9-4306-9f9f-2772f04daf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ece6b-c115-4e96-8c74-947d70307b4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cbedf5-c2f9-4306-9f9f-2772f04daf6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B3C4EB-31E9-4508-B23F-4B96A81E7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ece6b-c115-4e96-8c74-947d70307b42"/>
    <ds:schemaRef ds:uri="bdcbedf5-c2f9-4306-9f9f-2772f04daf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B4CBF-969B-42F9-9227-9FF7410EC14F}">
  <ds:schemaRefs>
    <ds:schemaRef ds:uri="http://schemas.microsoft.com/sharepoint/v3/contenttype/forms"/>
  </ds:schemaRefs>
</ds:datastoreItem>
</file>

<file path=customXml/itemProps3.xml><?xml version="1.0" encoding="utf-8"?>
<ds:datastoreItem xmlns:ds="http://schemas.openxmlformats.org/officeDocument/2006/customXml" ds:itemID="{18F9AA2E-D5E7-4CB1-A375-D19BE8110632}">
  <ds:schemaRefs>
    <ds:schemaRef ds:uri="bdcbedf5-c2f9-4306-9f9f-2772f04daf67"/>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788ece6b-c115-4e96-8c74-947d70307b4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Informe Ejecutivo</vt:lpstr>
      <vt:lpstr>Listado Participantes</vt:lpstr>
      <vt:lpstr>calendario</vt:lpstr>
      <vt:lpstr>'Informe Ejecutivo'!Área_de_impresión</vt:lpstr>
      <vt:lpstr>'Listado Participantes'!Área_de_impresión</vt:lpstr>
      <vt:lpstr>iniciosem</vt:lpstr>
      <vt:lpstr>sem</vt:lpstr>
      <vt:lpstr>'Informe Ejecutivo'!Títulos_a_imprimir</vt:lpstr>
      <vt:lpstr>'Listado Participantes'!Títulos_a_imprimir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Ladino Romero Edwin David</dc:creator>
  <cp:lastModifiedBy>Sandra Paola Castillo Hernandez</cp:lastModifiedBy>
  <cp:lastPrinted>2020-11-06T20:31:10Z</cp:lastPrinted>
  <dcterms:created xsi:type="dcterms:W3CDTF">2020-03-22T22:44:51Z</dcterms:created>
  <dcterms:modified xsi:type="dcterms:W3CDTF">2022-09-28T16:13:43Z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0x0101007C5188A7FC2EFE4D9B847662DC53FB77</vt:lpwstr>
  </property>
</Properties>
</file>